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Gigi\Downloads\"/>
    </mc:Choice>
  </mc:AlternateContent>
  <xr:revisionPtr revIDLastSave="0" documentId="8_{8890FB5C-8952-46F6-99B0-E2E8360FBAE3}" xr6:coauthVersionLast="47" xr6:coauthVersionMax="47" xr10:uidLastSave="{00000000-0000-0000-0000-000000000000}"/>
  <bookViews>
    <workbookView xWindow="-120" yWindow="-120" windowWidth="20730" windowHeight="11160" tabRatio="599" xr2:uid="{00000000-000D-0000-FFFF-FFFF00000000}"/>
  </bookViews>
  <sheets>
    <sheet name="VIGENCIAS 2023 - 2024 " sheetId="1" r:id="rId1"/>
    <sheet name="VIGENCIA 2025 " sheetId="5" r:id="rId2"/>
  </sheets>
  <definedNames>
    <definedName name="_xlnm._FilterDatabase" localSheetId="1" hidden="1">'VIGENCIA 2025 '!$B$3:$M$48</definedName>
    <definedName name="_xlnm._FilterDatabase" localSheetId="0" hidden="1">'VIGENCIAS 2023 - 2024 '!$A$48:$K$48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4" i="5" l="1"/>
  <c r="M44" i="5"/>
  <c r="U46" i="1"/>
  <c r="T46" i="1"/>
  <c r="R46" i="1"/>
  <c r="Q46" i="1"/>
</calcChain>
</file>

<file path=xl/sharedStrings.xml><?xml version="1.0" encoding="utf-8"?>
<sst xmlns="http://schemas.openxmlformats.org/spreadsheetml/2006/main" count="488" uniqueCount="206">
  <si>
    <t>PRESUPUESTO</t>
  </si>
  <si>
    <t xml:space="preserve">No </t>
  </si>
  <si>
    <t>Alcaldia</t>
  </si>
  <si>
    <t>Cod Proposito</t>
  </si>
  <si>
    <t>Proposito</t>
  </si>
  <si>
    <t>No Programa</t>
  </si>
  <si>
    <t>Programa</t>
  </si>
  <si>
    <t>No proyecto</t>
  </si>
  <si>
    <t>Nombre proyecto</t>
  </si>
  <si>
    <t>Cod Meta</t>
  </si>
  <si>
    <t>Descripcion meta</t>
  </si>
  <si>
    <t>Magnitud Programada3</t>
  </si>
  <si>
    <t>Magnitud Ejecutada3</t>
  </si>
  <si>
    <t>% avance3</t>
  </si>
  <si>
    <t>Magnitud Programada4</t>
  </si>
  <si>
    <t>Magnitud Ejecutada4</t>
  </si>
  <si>
    <t>% avance4</t>
  </si>
  <si>
    <t>Presupuesto Programado3</t>
  </si>
  <si>
    <t>Presupuesto Ejecutado3</t>
  </si>
  <si>
    <t>% Avance3</t>
  </si>
  <si>
    <t>Presupuesto Programado4</t>
  </si>
  <si>
    <t>Presupuesto Ejecutado4</t>
  </si>
  <si>
    <t>% Avance4</t>
  </si>
  <si>
    <t>Usaquén</t>
  </si>
  <si>
    <t>Inspirar confianza y legitimidad para vivir sin miedo y ser epicentro de cultura ciudadana, paz y reconciliación</t>
  </si>
  <si>
    <t>Más mujeres viven una vida libre de violencias, se sienten seguras y acceden con confianza al sistema de justicia</t>
  </si>
  <si>
    <t>Usaquén territorio de mujeres sin miedo</t>
  </si>
  <si>
    <t>Capacitar 1530 Personas Para La Construcción De Ciudadania Y Desarrollo De Capacidades Para El Ejercicio De Derechos De Las Mujeres.</t>
  </si>
  <si>
    <t>Vincular 2809 Personas Personas En Acciones Para La Prevención Del Feminicidio Y La Violencia Contra La Mujer</t>
  </si>
  <si>
    <t>Chapinero</t>
  </si>
  <si>
    <t>En Chapinero todas contamos</t>
  </si>
  <si>
    <t>Capacitar 1200 Personas Para La Construccion De Ciudadania Y Desarrollo De Capacidades Para El Ejercicio De Derechos De Las Mujeres</t>
  </si>
  <si>
    <t>Vincular 2000 Personas En Acciones Para La Prevencion Del Feminicidio Y La Violencia Contra La Mujer</t>
  </si>
  <si>
    <t>Santa Fe</t>
  </si>
  <si>
    <t>Santa Fe con más mujeres seguras y defensoras de sus derechos</t>
  </si>
  <si>
    <t>Capacitar 1020 Personas Para La Construcción De Ciudadanía Y Desarrollo De Capacidades Para El Ejercicio De Derechos De Las Mujeres.</t>
  </si>
  <si>
    <t>Vincular 1800 Personas En Acciones Para La Prevención Del Feminicidio Y La Violencia Contra La Mujer</t>
  </si>
  <si>
    <t>San Cristóbal</t>
  </si>
  <si>
    <t>Mujeres empoderadas en San Cristóbal</t>
  </si>
  <si>
    <t>Capacitar 3000 Personas Para La Construcción De Ciudadanía Y Desarrollo De Capacidades Para El Ejercicio De Derechos De Las Mujeres.</t>
  </si>
  <si>
    <t>Vincular 4300 Personas En Acciones Para La Prevención Del Feminicidio Y La Violencia Contra La Mujer.</t>
  </si>
  <si>
    <t>Usme</t>
  </si>
  <si>
    <t>Usme libre de violencia contra la Mujer</t>
  </si>
  <si>
    <t>Vincular 1800 Personas Acciones Para La Prevención Del Feminicidio Y La Violencia Contra La Mujer</t>
  </si>
  <si>
    <t>Capacitar 1000 Personas Para La Construcción De Ciudadanía Y Desarrollo De Capacidades Para El Ejercicio De Derechos De Las Mujeres</t>
  </si>
  <si>
    <t>Tunjuelito</t>
  </si>
  <si>
    <t>Tunjuelito sin violenta y libre de feminicidios</t>
  </si>
  <si>
    <t>Capacitar 1600 Personas Para La Construcción De Ciudadanía Y Desarrollo De Capacidades Para El Ejercicio De Derechos De Las Mujeres</t>
  </si>
  <si>
    <t>Vincular 2400 Personas En Acciones Para La Prevención Del Feminicidio Y La Violencia Contra La Mujer.</t>
  </si>
  <si>
    <t>Bosa</t>
  </si>
  <si>
    <t>Bosa incondicional con las mujeres</t>
  </si>
  <si>
    <t>Capacitar 5236 Personas Para La Construcción De Ciudadanía Y Desarrollo De Capacidades Para El Ejercicio De Derechos De Las Mujeres</t>
  </si>
  <si>
    <t>Vincular 8700 Personas En Acciones Para La Prevención Del Feminicidio Y La Violencia Contra La Mujer</t>
  </si>
  <si>
    <t>Kennedy</t>
  </si>
  <si>
    <t>Kennedy por los derechos de las mujeres</t>
  </si>
  <si>
    <t>Capacitar 5100 Personas Para La Construcción De Ciudadanía Y Desarrollo De Capacidades Para El Ejercicio De Derechos De Las Mujeres</t>
  </si>
  <si>
    <t>Vincular 7800 Personas En Acciones Para La Prevención Del Feminicidio Y La Violencia Contra Las Mujeres</t>
  </si>
  <si>
    <t>Fontibón</t>
  </si>
  <si>
    <t>Un nuevo contrato por los derechos de las mujeres en Fontibón</t>
  </si>
  <si>
    <t>Capacitar 4374 Personas  Para La Construcción De Ciudadanía Y Desarrollo De Capacidades Para El Ejercicio De Derechos De Las Mujeres En El Cuatrienio</t>
  </si>
  <si>
    <t>Vincular 1250 Personas En Acciones Para La Prevención Del Feminicidio Y La Violencia Contra La Mujer Durante El Cuatrienio</t>
  </si>
  <si>
    <t>Engativá</t>
  </si>
  <si>
    <t>Más mujeres viven una vida libre de violencias en Engativá</t>
  </si>
  <si>
    <t>Vincular 2653 Personas Para La Construcción De Ciudadanía Y Desarrollo De Capacidades Para El Ejercicio De Derechos De Las Mujeres</t>
  </si>
  <si>
    <t>Vincular 3959 Personas En Acciones Para La Prevención Del Feminicidio Y La Violencia Contra La Mujer</t>
  </si>
  <si>
    <t>Suba</t>
  </si>
  <si>
    <t>Mujeres libres, seguras y sin miedo</t>
  </si>
  <si>
    <t>Vincular 4000 Personas En La Construcción De Ciudadanía Y Desarrollo De Capacidades Para El Ejercicio De Derechos De Las Mujeres.</t>
  </si>
  <si>
    <t>Vincular 6800 Personas En Acciones Para La Prevención Del Feminicidio Y La Violencia Contra La Mujer</t>
  </si>
  <si>
    <t>Barrios Unidos</t>
  </si>
  <si>
    <t>Yuliana Samboni</t>
  </si>
  <si>
    <t>Capacitar 980 Personas Para La Construcción De Ciudadanía Y Desarrollo De Capacidades Para El Ejercicio De Derechos De Las Mujeres.</t>
  </si>
  <si>
    <t>Vincular 2000 Personas En Acciones Para La Prevención Del Feminicidio Y La Violencia Contra La Mujer.</t>
  </si>
  <si>
    <t>Teusaquillo</t>
  </si>
  <si>
    <t>Teusaquillo Localidad segura para las mujeres</t>
  </si>
  <si>
    <t>Capacitar 800 Personas Para La Construcción De Ciudadanía Y Desarrollo De Capacidades Para El Ejercicio De Derechos De Las Mujeres.</t>
  </si>
  <si>
    <t>Vincular 1600 Personas En Acciones Para La Prevención Del Feminicidio Y La Violencia Contra La Mujer.</t>
  </si>
  <si>
    <t>Los Mártires</t>
  </si>
  <si>
    <t>Mártires libre de violencias</t>
  </si>
  <si>
    <t>Vincular 1500 Personas En Acciones Para La Prevención Del Feminicidio Y La Violencia Contra La Mujer</t>
  </si>
  <si>
    <t>Antonio Nariño</t>
  </si>
  <si>
    <t>Acciones para el desarrollo de capacidades y el fomento de los derechos de las mujeres</t>
  </si>
  <si>
    <t>Capacitar 800 Personas Capacitadas Para La Construcción De Ciudadanía Y Desarrollo De Capacidades Capacitar  800 Personas Para La Construcción De Ciudadanía Y Desarrollo De Capacidades Para El Ejercicio De Derechos De Las Mujeres</t>
  </si>
  <si>
    <t>Vincular 1088 Número De Personas Vinculadas En Acciones Para La Prevención Del Feminicidio Y La Violencia Contra Vincular 1000 Personas En Acciones Para La Prevención Del Feminicidio Y La Violencia Contra La Mujer.</t>
  </si>
  <si>
    <t>Puente Aranda</t>
  </si>
  <si>
    <t>Mujeres libres y seguras en Puente Aranda</t>
  </si>
  <si>
    <t>Capacitar 1000 Personas Para La Construcción De Ciudadanía Y Desarrollo De Capacidades Para El Ejercicio De Derechos De Las Mujeres.</t>
  </si>
  <si>
    <t>Vincular 2000 Personas En Acciones Para La Prevención Del Feminicidio Y La Violencia Contra La Mujer</t>
  </si>
  <si>
    <t>La Candelaria</t>
  </si>
  <si>
    <t>La Candelaria segura: mujeres libres de violencias</t>
  </si>
  <si>
    <t>Capacitar 300 Personas Para La Construcción De Ciudadanía Y Desarrollo De Capacidades Para El Ejercicio De Derechos De Las Mujeres Teniendo En Cuenta Los Procesos Organizativos De Base Comunitaria, Con Enfoque De Género Y Diferencial, En El Marco De Los 8 Derechos Priorizados Por La Política Pública Distrital De Mujer Y Género.</t>
  </si>
  <si>
    <t>Vincular 200 Personas En Acciones Para La Prevención Del Feminicidio Y La Violencia Contra La Mujer, Principalmente Aquellas Mujeres Víctimas De Violencias Y/O Riesgo De Feminicidio Y A Las Mujeres Que Ejercen Trabajos Sexuales En La Candelaria.</t>
  </si>
  <si>
    <t>Rafael Uribe Uribe</t>
  </si>
  <si>
    <t>Mujeres con una vida libre de violencia y con confianza en la justicia en Rafael Uribe Uribe</t>
  </si>
  <si>
    <t>Capacitar 2600 Personas Para La Construcción De Ciudadanía Y Desarrollo De Capacidades Para El Ejercicio De Derechos De Las Mujeres</t>
  </si>
  <si>
    <t>Vincular 8000 Personas En Acciones Para La Prevención Del Feminicidio Y La Violencia Contra La Mujer</t>
  </si>
  <si>
    <t>Ciudad Bolívar</t>
  </si>
  <si>
    <t>Un nuevo contrato social por las mujeres de Ciudad Bolívar</t>
  </si>
  <si>
    <t>Capacitar 4000 Personas Para La Construcción De Ciudadanía Y Desarrollo De Capacidades Para El Ejercicio De Derechos De Las Mujeres</t>
  </si>
  <si>
    <t>Vincular 5600 Personas Personas En Acciones Para La Prevención Del Feminicidio Y La Violencia Contra La Mujer.</t>
  </si>
  <si>
    <t>Sumapaz</t>
  </si>
  <si>
    <t>Capacitar 1000 Personas Para La Construcción De Ciudadanía Y Desarrollo De Capacidades Para El Ejercicio De Derechos De Las Mujeres. Así Mismo Se Tendrá En Cuenta La Vinculación A Las Mujeres En Acciones De Construcción De Ciudadanía Y Capacidad Para El Ejercicio Del Derecho</t>
  </si>
  <si>
    <t>Vincular 1200 Personas En Acciones Para La Prevención Del Feminicidio Y La Violencia Contra La Mujer.</t>
  </si>
  <si>
    <t>Fuente: plan de accion  de avance metas PDL 2021-2024  corte 31 de diciembre del 2024- Secretaria Distrital de Planeacion</t>
  </si>
  <si>
    <t>MAGNITUD</t>
  </si>
  <si>
    <t>No. Localidad</t>
  </si>
  <si>
    <t xml:space="preserve">Localidad </t>
  </si>
  <si>
    <t>Objetivo estratégico</t>
  </si>
  <si>
    <t>Código Proyecto</t>
  </si>
  <si>
    <t>Nombre Proyecto</t>
  </si>
  <si>
    <t>Meta proyecto</t>
  </si>
  <si>
    <t>Sector</t>
  </si>
  <si>
    <t xml:space="preserve">Magnitud programada </t>
  </si>
  <si>
    <t>Presupuesto Programado (cifras en millones de pesos )</t>
  </si>
  <si>
    <t>Presupuesto Ejecutado</t>
  </si>
  <si>
    <t>Presupuesto Girado</t>
  </si>
  <si>
    <t>1 - Bogotá avanza en su seguridad</t>
  </si>
  <si>
    <t>2 - Cero tolerancia a las violencias contra las mujeres y basadas en género</t>
  </si>
  <si>
    <t>2611-Usaquén libre de violencias contra las mujeres</t>
  </si>
  <si>
    <t>Vincular 2424 Persona(s) en acciones para la prevención del feminicidio y la violencia contra la mujer.</t>
  </si>
  <si>
    <t>MUJERES</t>
  </si>
  <si>
    <t>2 - Bogotá confía en su bien-estar</t>
  </si>
  <si>
    <t>12 - Bogotá cuida a su gente</t>
  </si>
  <si>
    <t>2630-Usaquén cuidadora, autónoma y previsora de violencias en el contexto familiar</t>
  </si>
  <si>
    <t>Vincular 1932 Persona(s) en procesos para la prevención de violencias en el contexto familiar y/o violencia sexual</t>
  </si>
  <si>
    <t>INTEGRACIÓN SOCIAL</t>
  </si>
  <si>
    <t>2511-Chapinero libre de violencia unidos y unidas contra el feminicidio</t>
  </si>
  <si>
    <t>Vincular 2431 Persona(s) en acciones para la prevención del feminicidio y la violencia contra la mujer.</t>
  </si>
  <si>
    <t>2538-Chapinero cambia tu vida prevención de violencias y promoción de la autonomía de la mujer</t>
  </si>
  <si>
    <t>Vincular 4000 Persona(s) en procesos para la prevención de violencias en el contexto familiar y/o violencia sexual</t>
  </si>
  <si>
    <t>2894-Santa Fe cuida a su gente fortaleciendo las rutas para la prevención de vulneraciones de los derechos humanos de las mujeres</t>
  </si>
  <si>
    <t>Vincular 2400 Mujer(es) personas en acciones para la prevención del feminicidio y la violencia contra la mujer.</t>
  </si>
  <si>
    <t>2896-Mujeres de Santa Fe, Tejiendo futuro</t>
  </si>
  <si>
    <t>Vincular 2000 Persona(s) en procesos para la prevención de violencias en el contexto familiar y/o violencia sexual.</t>
  </si>
  <si>
    <t>2385-San Cristóbal: Mujeres en Acción contra la Violencia</t>
  </si>
  <si>
    <t>Vincular 6000 Persona(s) en acciones para la prevención del feminicidio y la violencia contra la mujer.</t>
  </si>
  <si>
    <t>2802-Fortaleciendo Vidas: Mujeres en San Cristóbal por la Prevención y Autonomía</t>
  </si>
  <si>
    <t>2384-Mujeres Usmeñas Caminan Seguras</t>
  </si>
  <si>
    <t>Vincular 2000 Persona(s) En acciones para la prevención del feminicidio y la violencia contra la mujer.</t>
  </si>
  <si>
    <t>2438-Usme Territorio de Garantías para el Ejercicios de sus Derechos.</t>
  </si>
  <si>
    <t>Vincular 1800 Persona(s) En procesos para la prevención de violencias en el contexto familiar y/o violencia sexual.</t>
  </si>
  <si>
    <t>2816-Tunjuelito libre de violencia y feminicidio</t>
  </si>
  <si>
    <t>Vincular 2000 Persona(s) en acciones para la prevención del feminicidio y la violencia contra la mujer.</t>
  </si>
  <si>
    <t>2819-Cuidando a cuidadoras</t>
  </si>
  <si>
    <t>Vincular 2400 Persona(s) en procesos para la prevención de violencias en el contexto familiar y/o violencia sexual.</t>
  </si>
  <si>
    <t>2831-Bosa emancipadora un territorio garante de los derechos de las mujeres</t>
  </si>
  <si>
    <t>Vincular 10000 Persona(s) en acciones para la prevención del feminicidio y la violencia contra la mujer.</t>
  </si>
  <si>
    <t>2830-Bosa protectora y garante de derechos de las mujeres y sus familias</t>
  </si>
  <si>
    <t>Vincular 40000 Persona(s) en procesos para la prevención de violencias en el contexto familiar y/o violencia sexual.</t>
  </si>
  <si>
    <t>2491-Kennedy Hogares Seguros Familias Protegidas</t>
  </si>
  <si>
    <t>Vincular 9.900 personas en acciones para la prevención del feminicidio y la violencia contra la mujer.</t>
  </si>
  <si>
    <t>2556-Kennedy Mujeres sin Barreras</t>
  </si>
  <si>
    <t>Vincular 20.000 personas en procesos para la prevención de violencias en el contexto familiar y/o violencia sexual.</t>
  </si>
  <si>
    <t>2436-Fontibón camina contra la violencia de las mujeres y la prevención del feminicidio</t>
  </si>
  <si>
    <t>Vincular 4200 Persona(s) en acciones para la prevención del feminicidio y las violencias contra las mujeres en sus diferencias y diversidades con enfoque diferencial y de género en todos los ciclos de vida (primera infancia, infancia, juventud, adultez, y personas mayores)</t>
  </si>
  <si>
    <t>2402-Fontibón camina hacia el cuidado de la vida y de su gente</t>
  </si>
  <si>
    <t>Vincular 4000 Persona(s) en procesos para la prevención de violencias en el contexto familiar y/o violencia sexual en todos los ciclos de vida (primera infancia, infancia, juventud, adultez y personas mayores)</t>
  </si>
  <si>
    <t>2380-Cero tolerancias a las violencias contra las mujeres y violencias basadas en género en Engativá</t>
  </si>
  <si>
    <t>vincular 4000 Persona(s) en acciones para la prevención del feminicidio y la violencia contra la mujer</t>
  </si>
  <si>
    <t>2375-Igualdad de oportunidades para la inclusión social, productiva y política</t>
  </si>
  <si>
    <t>Vincular 800 Persona(s) en procesos para la prevención de violencias en el contexto familiar y/o violencia sexual</t>
  </si>
  <si>
    <t>2442-Suba segura, protectora y corresponsable. Empoderamiento y prevención para una vida libre de violencias de Género</t>
  </si>
  <si>
    <t>Vincular 8000 Persona(s) en acciones para la prevención del feminicidio y la violencia contra la mujer.</t>
  </si>
  <si>
    <t>2439-Suba vive en entorno familiar</t>
  </si>
  <si>
    <t>Vincular 8000 Persona(s) en procesos para la prevención de violencia en el contexto familiar y/o violencia sexual</t>
  </si>
  <si>
    <t>2371-Conciencia pública para defender la vida de todas</t>
  </si>
  <si>
    <t>Vincular 3000 Persona(s) en acciones para la prevención del feminicidio y las violencias contra la mujer.</t>
  </si>
  <si>
    <t>2738-Resistencias femeninas, transformando familias</t>
  </si>
  <si>
    <t>Vincular 3200 Persona(s) en procesos para la prevención de violencias en el contexto familiar y/o violencia sexual</t>
  </si>
  <si>
    <t>2462-Teusaquillo comprometida con la vida y los derechos de las mujeres</t>
  </si>
  <si>
    <t>Vincular 3000 Persona(s) en acciones para la prevención del feminicidio y la violencia contra la mujer.</t>
  </si>
  <si>
    <t>2325-Teusaquillo protege, cuida y fortalece</t>
  </si>
  <si>
    <t>Vincular 2000 Persona(s) en procesos para la prevención de violencias en el contexto familiar y/o violencia sexual</t>
  </si>
  <si>
    <t xml:space="preserve">2727-Mártires camina segura contra el feminicidio y la violencia contra las mujeres </t>
  </si>
  <si>
    <t>Vincular 2000 Persona(s) personas en acciones para la prevención del feminicidio y la violencia contra la mujer</t>
  </si>
  <si>
    <t>2774-Mártires avanza en su estrategia de cuidado local</t>
  </si>
  <si>
    <t>Vincular 2000 Persona(s) En procesos para la prevención de violencias en el contexto familiar y/o violencia sexual</t>
  </si>
  <si>
    <t>2264-Acciones para el fomento y desarrollo de los derechos de las mujeres</t>
  </si>
  <si>
    <t>Vincular 1000 Persona(s) en acciones para la prevención del feminicidio y la violencia contra la mujer</t>
  </si>
  <si>
    <t>2335-Acciones para Mujeres en el ejercicio de derechos y el fortalecimiento de su autonomia</t>
  </si>
  <si>
    <t>Vincular 400 Persona(s) en procesos para la prevención de violencias en el contexto familiar y/o violencia sexual</t>
  </si>
  <si>
    <t>2304-Mujeres Unidas por una Historia sin Violencia</t>
  </si>
  <si>
    <t>Vincular 4000 Persona(s) en acciones para la prevención del feminicidio y la violencia contra la mujer.</t>
  </si>
  <si>
    <t>2569-Mujeres de Puente Aranda construyendo juntas</t>
  </si>
  <si>
    <t>2552-En La Candelaria vivimos libres y caminamos seguras</t>
  </si>
  <si>
    <t>Vincular 1800 Persona(s) en acciones para la prevención del feminicidio y la violencia contra la mujer</t>
  </si>
  <si>
    <t>2441-La candelaria camina hacia la prevención de violencias, autonomía y cuidado con enfoque de igualdad para las mujeres y familias</t>
  </si>
  <si>
    <t>Vincular 1580 Persona(s) en procesos para la prevención de violencias en el contexto familiar y/o violencia sexual</t>
  </si>
  <si>
    <t>2532-Rafael Uribe Uribe previene el feminicidio y las violencias contra las mujeres</t>
  </si>
  <si>
    <t>Vincular 8000 Persona(s) vinculadas en acciones para la prevención del feminicidio y la violencia contra la mujer</t>
  </si>
  <si>
    <t>2268-Rafael Uribe Uribe cuida la vida</t>
  </si>
  <si>
    <t>Vincular 5000 Persona(s) en procesos para la prevención de violencias en el contexto familiar y/o violencia sexual, incluyendo a la población infantil NNA</t>
  </si>
  <si>
    <t xml:space="preserve">2281-Creciendo y emprendiendo juntas en pro del reconocimiento y los derechos de las mujeres en Ciudad Bolívar Camina Segura		</t>
  </si>
  <si>
    <t>Vincular 8000 Persona(s) en acciones para la prevención del feminicidio y la violencia contra la mujer</t>
  </si>
  <si>
    <t>2253-Una Localidad que promueve los Derechos de las Mujeres, cuida y potencializa a sus cuidadoras y previene hechos de Violencia Contra las Mujeres Ciudad Bolívar Camina Segura</t>
  </si>
  <si>
    <t>Vincular 1200 Persona(s) en procesos para la prevención de violencias en el contexto familiar y/o violencia sexual</t>
  </si>
  <si>
    <t>2526-Por una vida libre de violencias para las mujeres de Sumapaz</t>
  </si>
  <si>
    <t>Vincular 1200 Persona(s) en acciones para la prevención del feminicidio y la violencia contra la mujer.</t>
  </si>
  <si>
    <t>2541-Bienestar para las Mujeres de Sumapaz</t>
  </si>
  <si>
    <t>Vincular 600 Persona(s) en procesos para la prevención de violencias en el contexto familiar y/o violencia sexual.</t>
  </si>
  <si>
    <t>Fuente: Reporte Avance a metas PDL- 20 FDL 2025 corte 30 de junio del  2025.</t>
  </si>
  <si>
    <t xml:space="preserve">VALORES TOTALES </t>
  </si>
  <si>
    <t xml:space="preserve"> </t>
  </si>
  <si>
    <t xml:space="preserve">TOTALES </t>
  </si>
  <si>
    <t>***</t>
  </si>
  <si>
    <t xml:space="preserve">*** Las Alcaldias que reportan valores en cero (0) en magnitudes y presupuesto obedece a las priorizaciones que realiza la comunidad y Alcaldes Locales de lo programado en el cuatrenio y fueron reprogramadas para la presente vigencia.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</si>
</sst>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\ * #,##0_-;\-&quot;$&quot;\ * #,##0_-;_-&quot;$&quot;\ * &quot;-&quot;_-;_-@_-"/>
    <numFmt numFmtId="164" formatCode="_(* &quot;$&quot;#,##0_);_(* \(&quot;$&quot;#,##0\);_(* &quot;-&quot;??_);_(@_)"/>
    <numFmt numFmtId="165" formatCode="_(* #,##0_);_(* \(#,##0\);_(* &quot;-&quot;??_);_(@_)"/>
    <numFmt numFmtId="166" formatCode="_(* &quot;$&quot;#,##0.000_);_(* \(&quot;$&quot;#,##0.000\);_(* &quot;-&quot;??_);_(@_)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rgb="FF000000"/>
      <name val="Aptos Narrow"/>
      <family val="2"/>
      <scheme val="minor"/>
    </font>
    <font>
      <sz val="10"/>
      <name val="Arial"/>
      <family val="2"/>
    </font>
    <font>
      <b/>
      <sz val="10"/>
      <color indexed="9"/>
      <name val="Garamond"/>
      <family val="1"/>
    </font>
    <font>
      <b/>
      <sz val="10"/>
      <color rgb="FF000000"/>
      <name val="Garamond"/>
      <family val="1"/>
    </font>
    <font>
      <sz val="10"/>
      <color rgb="FF000000"/>
      <name val="Garamond"/>
      <family val="1"/>
    </font>
    <font>
      <sz val="10"/>
      <color theme="1"/>
      <name val="Garamond"/>
      <family val="1"/>
    </font>
    <font>
      <b/>
      <sz val="10"/>
      <color indexed="8"/>
      <name val="Garamond"/>
      <family val="1"/>
    </font>
    <font>
      <b/>
      <i/>
      <sz val="10"/>
      <color rgb="FF000000"/>
      <name val="Garamond"/>
      <family val="1"/>
    </font>
    <font>
      <b/>
      <sz val="10"/>
      <color theme="1"/>
      <name val="Garamond"/>
      <family val="1"/>
    </font>
    <font>
      <b/>
      <sz val="10"/>
      <color theme="0"/>
      <name val="Garamond"/>
      <family val="1"/>
    </font>
    <font>
      <b/>
      <i/>
      <sz val="10"/>
      <color theme="1"/>
      <name val="Garamond"/>
      <family val="1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90B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3" fillId="0" borderId="0"/>
  </cellStyleXfs>
  <cellXfs count="49">
    <xf numFmtId="0" fontId="0" fillId="0" borderId="0" xfId="0"/>
    <xf numFmtId="0" fontId="4" fillId="5" borderId="5" xfId="3" applyFont="1" applyFill="1" applyBorder="1" applyAlignment="1">
      <alignment horizontal="center" vertical="center" wrapText="1"/>
    </xf>
    <xf numFmtId="3" fontId="4" fillId="2" borderId="5" xfId="4" applyNumberFormat="1" applyFont="1" applyFill="1" applyBorder="1" applyAlignment="1">
      <alignment horizontal="center" vertical="center" wrapText="1"/>
    </xf>
    <xf numFmtId="3" fontId="4" fillId="3" borderId="5" xfId="4" applyNumberFormat="1" applyFont="1" applyFill="1" applyBorder="1" applyAlignment="1">
      <alignment horizontal="center" vertical="center" wrapText="1"/>
    </xf>
    <xf numFmtId="0" fontId="4" fillId="3" borderId="5" xfId="4" applyFont="1" applyFill="1" applyBorder="1" applyAlignment="1">
      <alignment horizontal="center" vertical="center" wrapText="1"/>
    </xf>
    <xf numFmtId="0" fontId="4" fillId="3" borderId="5" xfId="3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vertical="center" wrapText="1"/>
    </xf>
    <xf numFmtId="0" fontId="6" fillId="4" borderId="3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vertical="center"/>
    </xf>
    <xf numFmtId="0" fontId="7" fillId="4" borderId="3" xfId="0" applyFont="1" applyFill="1" applyBorder="1" applyAlignment="1">
      <alignment horizontal="center" vertical="center" wrapText="1"/>
    </xf>
    <xf numFmtId="164" fontId="5" fillId="4" borderId="3" xfId="0" applyNumberFormat="1" applyFont="1" applyFill="1" applyBorder="1" applyAlignment="1" applyProtection="1">
      <alignment horizontal="right" vertical="center"/>
      <protection locked="0"/>
    </xf>
    <xf numFmtId="164" fontId="8" fillId="4" borderId="3" xfId="1" applyNumberFormat="1" applyFont="1" applyFill="1" applyBorder="1" applyAlignment="1" applyProtection="1">
      <alignment vertical="center" wrapText="1"/>
      <protection locked="0"/>
    </xf>
    <xf numFmtId="0" fontId="10" fillId="0" borderId="0" xfId="0" applyFont="1" applyAlignment="1">
      <alignment horizontal="center"/>
    </xf>
    <xf numFmtId="0" fontId="7" fillId="0" borderId="0" xfId="0" applyFont="1"/>
    <xf numFmtId="0" fontId="11" fillId="2" borderId="3" xfId="0" applyFont="1" applyFill="1" applyBorder="1" applyAlignment="1">
      <alignment horizontal="center" vertical="center"/>
    </xf>
    <xf numFmtId="0" fontId="7" fillId="4" borderId="0" xfId="0" applyFont="1" applyFill="1"/>
    <xf numFmtId="0" fontId="10" fillId="0" borderId="0" xfId="0" applyFont="1"/>
    <xf numFmtId="0" fontId="7" fillId="0" borderId="0" xfId="0" applyFont="1" applyAlignment="1">
      <alignment wrapText="1"/>
    </xf>
    <xf numFmtId="0" fontId="11" fillId="0" borderId="0" xfId="0" applyFont="1" applyAlignment="1">
      <alignment horizont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42" fontId="7" fillId="0" borderId="3" xfId="1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3" fontId="7" fillId="0" borderId="3" xfId="0" applyNumberFormat="1" applyFont="1" applyBorder="1" applyAlignment="1">
      <alignment horizontal="center" wrapText="1"/>
    </xf>
    <xf numFmtId="9" fontId="10" fillId="0" borderId="3" xfId="2" applyFont="1" applyBorder="1" applyAlignment="1">
      <alignment horizontal="center" wrapText="1"/>
    </xf>
    <xf numFmtId="165" fontId="5" fillId="4" borderId="3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>
      <alignment horizontal="center" vertical="center" wrapText="1"/>
    </xf>
    <xf numFmtId="42" fontId="11" fillId="3" borderId="0" xfId="0" applyNumberFormat="1" applyFont="1" applyFill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10" fillId="0" borderId="0" xfId="0" applyNumberFormat="1" applyFont="1"/>
    <xf numFmtId="166" fontId="10" fillId="0" borderId="0" xfId="0" applyNumberFormat="1" applyFont="1"/>
    <xf numFmtId="164" fontId="11" fillId="3" borderId="3" xfId="0" applyNumberFormat="1" applyFont="1" applyFill="1" applyBorder="1" applyAlignment="1">
      <alignment vertical="center"/>
    </xf>
    <xf numFmtId="0" fontId="10" fillId="0" borderId="1" xfId="0" applyFont="1" applyBorder="1" applyAlignment="1">
      <alignment horizontal="center" wrapText="1"/>
    </xf>
    <xf numFmtId="0" fontId="10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10" fillId="0" borderId="0" xfId="0" applyFont="1" applyAlignment="1">
      <alignment horizontal="left" vertical="center" wrapText="1"/>
    </xf>
    <xf numFmtId="0" fontId="11" fillId="2" borderId="2" xfId="0" applyFont="1" applyFill="1" applyBorder="1" applyAlignment="1">
      <alignment horizontal="center" wrapText="1"/>
    </xf>
    <xf numFmtId="0" fontId="11" fillId="3" borderId="2" xfId="0" applyFont="1" applyFill="1" applyBorder="1" applyAlignment="1">
      <alignment horizontal="center" wrapText="1"/>
    </xf>
    <xf numFmtId="0" fontId="11" fillId="3" borderId="6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 wrapText="1"/>
    </xf>
  </cellXfs>
  <cellStyles count="5">
    <cellStyle name="Moneda [0]" xfId="1" builtinId="7"/>
    <cellStyle name="Normal" xfId="0" builtinId="0"/>
    <cellStyle name="Normal 2" xfId="3" xr:uid="{00000000-0005-0000-0000-000002000000}"/>
    <cellStyle name="Normal 2 10" xfId="4" xr:uid="{00000000-0005-0000-0000-000003000000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AA48"/>
  <sheetViews>
    <sheetView tabSelected="1" topLeftCell="A25" workbookViewId="0">
      <selection activeCell="E32" sqref="E32"/>
    </sheetView>
  </sheetViews>
  <sheetFormatPr baseColWidth="10" defaultColWidth="9.42578125" defaultRowHeight="18.75" customHeight="1" x14ac:dyDescent="0.2"/>
  <cols>
    <col min="1" max="1" width="9.5703125" style="26" bestFit="1" customWidth="1"/>
    <col min="2" max="2" width="9.42578125" style="26"/>
    <col min="3" max="3" width="9.5703125" style="26" bestFit="1" customWidth="1"/>
    <col min="4" max="4" width="9.42578125" style="26"/>
    <col min="5" max="5" width="9.5703125" style="26" bestFit="1" customWidth="1"/>
    <col min="6" max="6" width="9.42578125" style="26"/>
    <col min="7" max="7" width="9.5703125" style="26" bestFit="1" customWidth="1"/>
    <col min="8" max="8" width="9.42578125" style="26"/>
    <col min="9" max="9" width="9.5703125" style="26" bestFit="1" customWidth="1"/>
    <col min="10" max="10" width="9.42578125" style="26"/>
    <col min="11" max="16" width="9.5703125" style="26" bestFit="1" customWidth="1"/>
    <col min="17" max="18" width="13.140625" style="26" bestFit="1" customWidth="1"/>
    <col min="19" max="19" width="9.5703125" style="26" bestFit="1" customWidth="1"/>
    <col min="20" max="21" width="13.140625" style="26" bestFit="1" customWidth="1"/>
    <col min="22" max="22" width="9.5703125" style="26" bestFit="1" customWidth="1"/>
    <col min="23" max="23" width="9.42578125" style="38"/>
    <col min="24" max="16384" width="9.42578125" style="26"/>
  </cols>
  <sheetData>
    <row r="3" spans="1:23" ht="18.75" customHeight="1" x14ac:dyDescent="0.2">
      <c r="A3" s="20"/>
      <c r="B3" s="20"/>
      <c r="C3" s="20"/>
      <c r="D3" s="20"/>
      <c r="E3" s="20"/>
      <c r="F3" s="20"/>
      <c r="G3" s="20"/>
      <c r="H3" s="20"/>
      <c r="I3" s="20"/>
      <c r="J3" s="20"/>
      <c r="K3" s="41" t="s">
        <v>104</v>
      </c>
      <c r="L3" s="41"/>
      <c r="M3" s="41"/>
      <c r="N3" s="41"/>
      <c r="O3" s="41"/>
      <c r="P3" s="41"/>
      <c r="Q3" s="42" t="s">
        <v>0</v>
      </c>
      <c r="R3" s="42"/>
      <c r="S3" s="42"/>
      <c r="T3" s="42"/>
      <c r="U3" s="42"/>
      <c r="V3" s="42"/>
    </row>
    <row r="4" spans="1:23" ht="18.75" customHeight="1" x14ac:dyDescent="0.2">
      <c r="A4" s="20"/>
      <c r="B4" s="20"/>
      <c r="C4" s="20"/>
      <c r="D4" s="20"/>
      <c r="E4" s="20"/>
      <c r="F4" s="20"/>
      <c r="G4" s="20"/>
      <c r="H4" s="20"/>
      <c r="I4" s="20"/>
      <c r="J4" s="20"/>
      <c r="K4" s="41">
        <v>2023</v>
      </c>
      <c r="L4" s="41"/>
      <c r="M4" s="41"/>
      <c r="N4" s="42">
        <v>2024</v>
      </c>
      <c r="O4" s="42"/>
      <c r="P4" s="42"/>
      <c r="Q4" s="42">
        <v>2023</v>
      </c>
      <c r="R4" s="42"/>
      <c r="S4" s="42"/>
      <c r="T4" s="41">
        <v>2024</v>
      </c>
      <c r="U4" s="41"/>
      <c r="V4" s="41"/>
    </row>
    <row r="5" spans="1:23" ht="43.5" customHeight="1" x14ac:dyDescent="0.2">
      <c r="A5" s="21" t="s">
        <v>1</v>
      </c>
      <c r="B5" s="21" t="s">
        <v>2</v>
      </c>
      <c r="C5" s="21" t="s">
        <v>3</v>
      </c>
      <c r="D5" s="21" t="s">
        <v>4</v>
      </c>
      <c r="E5" s="21" t="s">
        <v>5</v>
      </c>
      <c r="F5" s="21" t="s">
        <v>6</v>
      </c>
      <c r="G5" s="21" t="s">
        <v>7</v>
      </c>
      <c r="H5" s="21" t="s">
        <v>8</v>
      </c>
      <c r="I5" s="21" t="s">
        <v>9</v>
      </c>
      <c r="J5" s="21" t="s">
        <v>10</v>
      </c>
      <c r="K5" s="22" t="s">
        <v>11</v>
      </c>
      <c r="L5" s="22" t="s">
        <v>12</v>
      </c>
      <c r="M5" s="22" t="s">
        <v>13</v>
      </c>
      <c r="N5" s="21" t="s">
        <v>14</v>
      </c>
      <c r="O5" s="21" t="s">
        <v>15</v>
      </c>
      <c r="P5" s="21" t="s">
        <v>16</v>
      </c>
      <c r="Q5" s="21" t="s">
        <v>17</v>
      </c>
      <c r="R5" s="21" t="s">
        <v>18</v>
      </c>
      <c r="S5" s="21" t="s">
        <v>19</v>
      </c>
      <c r="T5" s="22" t="s">
        <v>20</v>
      </c>
      <c r="U5" s="22" t="s">
        <v>21</v>
      </c>
      <c r="V5" s="22" t="s">
        <v>22</v>
      </c>
    </row>
    <row r="6" spans="1:23" ht="18.75" customHeight="1" x14ac:dyDescent="0.2">
      <c r="A6" s="23">
        <v>1</v>
      </c>
      <c r="B6" s="23" t="s">
        <v>23</v>
      </c>
      <c r="C6" s="23">
        <v>3</v>
      </c>
      <c r="D6" s="24" t="s">
        <v>24</v>
      </c>
      <c r="E6" s="23">
        <v>40</v>
      </c>
      <c r="F6" s="24" t="s">
        <v>25</v>
      </c>
      <c r="G6" s="23">
        <v>1991</v>
      </c>
      <c r="H6" s="24" t="s">
        <v>26</v>
      </c>
      <c r="I6" s="23">
        <v>1</v>
      </c>
      <c r="J6" s="37" t="s">
        <v>27</v>
      </c>
      <c r="K6" s="28">
        <v>400</v>
      </c>
      <c r="L6" s="28">
        <v>400</v>
      </c>
      <c r="M6" s="29">
        <v>1</v>
      </c>
      <c r="N6" s="28">
        <v>482</v>
      </c>
      <c r="O6" s="28">
        <v>482</v>
      </c>
      <c r="P6" s="29">
        <v>1</v>
      </c>
      <c r="Q6" s="25">
        <v>436430979</v>
      </c>
      <c r="R6" s="25">
        <v>436430979</v>
      </c>
      <c r="S6" s="29">
        <v>1</v>
      </c>
      <c r="T6" s="25">
        <v>393728000</v>
      </c>
      <c r="U6" s="25">
        <v>393728000</v>
      </c>
      <c r="V6" s="29">
        <v>1</v>
      </c>
    </row>
    <row r="7" spans="1:23" ht="18.75" customHeight="1" x14ac:dyDescent="0.2">
      <c r="A7" s="23">
        <v>1</v>
      </c>
      <c r="B7" s="23" t="s">
        <v>23</v>
      </c>
      <c r="C7" s="23">
        <v>3</v>
      </c>
      <c r="D7" s="24" t="s">
        <v>24</v>
      </c>
      <c r="E7" s="23">
        <v>40</v>
      </c>
      <c r="F7" s="24" t="s">
        <v>25</v>
      </c>
      <c r="G7" s="23">
        <v>1991</v>
      </c>
      <c r="H7" s="24" t="s">
        <v>26</v>
      </c>
      <c r="I7" s="23">
        <v>2</v>
      </c>
      <c r="J7" s="23" t="s">
        <v>28</v>
      </c>
      <c r="K7" s="28">
        <v>664</v>
      </c>
      <c r="L7" s="28">
        <v>664</v>
      </c>
      <c r="M7" s="29">
        <v>1</v>
      </c>
      <c r="N7" s="28">
        <v>794</v>
      </c>
      <c r="O7" s="28">
        <v>794</v>
      </c>
      <c r="P7" s="29">
        <v>1</v>
      </c>
      <c r="Q7" s="25">
        <v>940608500</v>
      </c>
      <c r="R7" s="25">
        <v>940608500</v>
      </c>
      <c r="S7" s="29">
        <v>1</v>
      </c>
      <c r="T7" s="25">
        <v>700000000</v>
      </c>
      <c r="U7" s="25">
        <v>621572918</v>
      </c>
      <c r="V7" s="29">
        <v>0.88796131142857138</v>
      </c>
    </row>
    <row r="8" spans="1:23" ht="18.75" customHeight="1" x14ac:dyDescent="0.2">
      <c r="A8" s="23">
        <v>2</v>
      </c>
      <c r="B8" s="23" t="s">
        <v>29</v>
      </c>
      <c r="C8" s="23">
        <v>3</v>
      </c>
      <c r="D8" s="24" t="s">
        <v>24</v>
      </c>
      <c r="E8" s="23">
        <v>40</v>
      </c>
      <c r="F8" s="24" t="s">
        <v>25</v>
      </c>
      <c r="G8" s="23">
        <v>2035</v>
      </c>
      <c r="H8" s="24" t="s">
        <v>30</v>
      </c>
      <c r="I8" s="23">
        <v>1</v>
      </c>
      <c r="J8" s="23" t="s">
        <v>31</v>
      </c>
      <c r="K8" s="28">
        <v>292</v>
      </c>
      <c r="L8" s="28">
        <v>300</v>
      </c>
      <c r="M8" s="29">
        <v>1.0273972602739727</v>
      </c>
      <c r="N8" s="28">
        <v>324</v>
      </c>
      <c r="O8" s="28">
        <v>324</v>
      </c>
      <c r="P8" s="29">
        <v>1</v>
      </c>
      <c r="Q8" s="25">
        <v>220000000</v>
      </c>
      <c r="R8" s="25">
        <v>220000000</v>
      </c>
      <c r="S8" s="29">
        <v>1</v>
      </c>
      <c r="T8" s="25">
        <v>217000000</v>
      </c>
      <c r="U8" s="25">
        <v>181371642</v>
      </c>
      <c r="V8" s="29">
        <v>0.83581401843317971</v>
      </c>
    </row>
    <row r="9" spans="1:23" ht="18.75" customHeight="1" x14ac:dyDescent="0.2">
      <c r="A9" s="23">
        <v>2</v>
      </c>
      <c r="B9" s="23" t="s">
        <v>29</v>
      </c>
      <c r="C9" s="23">
        <v>3</v>
      </c>
      <c r="D9" s="24" t="s">
        <v>24</v>
      </c>
      <c r="E9" s="23">
        <v>40</v>
      </c>
      <c r="F9" s="24" t="s">
        <v>25</v>
      </c>
      <c r="G9" s="23">
        <v>2035</v>
      </c>
      <c r="H9" s="24" t="s">
        <v>30</v>
      </c>
      <c r="I9" s="23">
        <v>2</v>
      </c>
      <c r="J9" s="23" t="s">
        <v>32</v>
      </c>
      <c r="K9" s="28">
        <v>415</v>
      </c>
      <c r="L9" s="28">
        <v>500</v>
      </c>
      <c r="M9" s="29">
        <v>1.2048192771084338</v>
      </c>
      <c r="N9" s="28">
        <v>587</v>
      </c>
      <c r="O9" s="28">
        <v>587</v>
      </c>
      <c r="P9" s="29">
        <v>1</v>
      </c>
      <c r="Q9" s="25">
        <v>360811528</v>
      </c>
      <c r="R9" s="25">
        <v>360811528</v>
      </c>
      <c r="S9" s="29">
        <v>1</v>
      </c>
      <c r="T9" s="25">
        <v>392000000</v>
      </c>
      <c r="U9" s="25">
        <v>370661451</v>
      </c>
      <c r="V9" s="29">
        <v>0.9455649260204082</v>
      </c>
    </row>
    <row r="10" spans="1:23" ht="18.75" customHeight="1" x14ac:dyDescent="0.2">
      <c r="A10" s="23">
        <v>3</v>
      </c>
      <c r="B10" s="23" t="s">
        <v>33</v>
      </c>
      <c r="C10" s="23">
        <v>3</v>
      </c>
      <c r="D10" s="24" t="s">
        <v>24</v>
      </c>
      <c r="E10" s="23">
        <v>40</v>
      </c>
      <c r="F10" s="24" t="s">
        <v>25</v>
      </c>
      <c r="G10" s="23">
        <v>2161</v>
      </c>
      <c r="H10" s="24" t="s">
        <v>34</v>
      </c>
      <c r="I10" s="23">
        <v>1</v>
      </c>
      <c r="J10" s="23" t="s">
        <v>35</v>
      </c>
      <c r="K10" s="28">
        <v>0</v>
      </c>
      <c r="L10" s="28">
        <v>0</v>
      </c>
      <c r="M10" s="29">
        <v>0</v>
      </c>
      <c r="N10" s="28">
        <v>510</v>
      </c>
      <c r="O10" s="28">
        <v>510</v>
      </c>
      <c r="P10" s="29">
        <v>1</v>
      </c>
      <c r="Q10" s="25">
        <v>0</v>
      </c>
      <c r="R10" s="25">
        <v>0</v>
      </c>
      <c r="S10" s="29">
        <v>0</v>
      </c>
      <c r="T10" s="25">
        <v>447145557</v>
      </c>
      <c r="U10" s="25">
        <v>447145557</v>
      </c>
      <c r="V10" s="29">
        <v>1</v>
      </c>
      <c r="W10" s="38" t="s">
        <v>204</v>
      </c>
    </row>
    <row r="11" spans="1:23" ht="18.75" customHeight="1" x14ac:dyDescent="0.2">
      <c r="A11" s="23">
        <v>3</v>
      </c>
      <c r="B11" s="23" t="s">
        <v>33</v>
      </c>
      <c r="C11" s="23">
        <v>3</v>
      </c>
      <c r="D11" s="24" t="s">
        <v>24</v>
      </c>
      <c r="E11" s="23">
        <v>40</v>
      </c>
      <c r="F11" s="24" t="s">
        <v>25</v>
      </c>
      <c r="G11" s="23">
        <v>2161</v>
      </c>
      <c r="H11" s="24" t="s">
        <v>34</v>
      </c>
      <c r="I11" s="23">
        <v>2</v>
      </c>
      <c r="J11" s="23" t="s">
        <v>36</v>
      </c>
      <c r="K11" s="28">
        <v>450</v>
      </c>
      <c r="L11" s="28">
        <v>450</v>
      </c>
      <c r="M11" s="29">
        <v>1</v>
      </c>
      <c r="N11" s="28">
        <v>450</v>
      </c>
      <c r="O11" s="28">
        <v>450</v>
      </c>
      <c r="P11" s="29">
        <v>1</v>
      </c>
      <c r="Q11" s="25">
        <v>262541600</v>
      </c>
      <c r="R11" s="25">
        <v>262541600</v>
      </c>
      <c r="S11" s="29">
        <v>1</v>
      </c>
      <c r="T11" s="25">
        <v>232356345</v>
      </c>
      <c r="U11" s="25">
        <v>232356345</v>
      </c>
      <c r="V11" s="29">
        <v>1</v>
      </c>
    </row>
    <row r="12" spans="1:23" ht="18.75" customHeight="1" x14ac:dyDescent="0.2">
      <c r="A12" s="23">
        <v>4</v>
      </c>
      <c r="B12" s="23" t="s">
        <v>37</v>
      </c>
      <c r="C12" s="23">
        <v>3</v>
      </c>
      <c r="D12" s="24" t="s">
        <v>24</v>
      </c>
      <c r="E12" s="23">
        <v>40</v>
      </c>
      <c r="F12" s="24" t="s">
        <v>25</v>
      </c>
      <c r="G12" s="23">
        <v>1870</v>
      </c>
      <c r="H12" s="24" t="s">
        <v>38</v>
      </c>
      <c r="I12" s="23">
        <v>1</v>
      </c>
      <c r="J12" s="23" t="s">
        <v>39</v>
      </c>
      <c r="K12" s="28">
        <v>750</v>
      </c>
      <c r="L12" s="28">
        <v>750</v>
      </c>
      <c r="M12" s="29">
        <v>1</v>
      </c>
      <c r="N12" s="28">
        <v>750</v>
      </c>
      <c r="O12" s="28">
        <v>820</v>
      </c>
      <c r="P12" s="29">
        <v>1.0933333333333333</v>
      </c>
      <c r="Q12" s="25">
        <v>735090521</v>
      </c>
      <c r="R12" s="25">
        <v>734344358</v>
      </c>
      <c r="S12" s="29">
        <v>0.99898493725781567</v>
      </c>
      <c r="T12" s="25">
        <v>640000000</v>
      </c>
      <c r="U12" s="25">
        <v>634803015</v>
      </c>
      <c r="V12" s="29">
        <v>0.99187971093750005</v>
      </c>
    </row>
    <row r="13" spans="1:23" ht="18.75" customHeight="1" x14ac:dyDescent="0.2">
      <c r="A13" s="23">
        <v>4</v>
      </c>
      <c r="B13" s="23" t="s">
        <v>37</v>
      </c>
      <c r="C13" s="23">
        <v>3</v>
      </c>
      <c r="D13" s="24" t="s">
        <v>24</v>
      </c>
      <c r="E13" s="23">
        <v>40</v>
      </c>
      <c r="F13" s="24" t="s">
        <v>25</v>
      </c>
      <c r="G13" s="23">
        <v>1870</v>
      </c>
      <c r="H13" s="24" t="s">
        <v>38</v>
      </c>
      <c r="I13" s="23">
        <v>2</v>
      </c>
      <c r="J13" s="23" t="s">
        <v>40</v>
      </c>
      <c r="K13" s="28">
        <v>1075</v>
      </c>
      <c r="L13" s="28">
        <v>1075</v>
      </c>
      <c r="M13" s="29">
        <v>1</v>
      </c>
      <c r="N13" s="28">
        <v>1075</v>
      </c>
      <c r="O13" s="28">
        <v>1155</v>
      </c>
      <c r="P13" s="29">
        <v>1.0744186046511628</v>
      </c>
      <c r="Q13" s="25">
        <v>794006479</v>
      </c>
      <c r="R13" s="25">
        <v>651121096</v>
      </c>
      <c r="S13" s="29">
        <v>0.82004506665996613</v>
      </c>
      <c r="T13" s="25">
        <v>800000000</v>
      </c>
      <c r="U13" s="25">
        <v>800000000</v>
      </c>
      <c r="V13" s="29">
        <v>1</v>
      </c>
    </row>
    <row r="14" spans="1:23" ht="18.75" customHeight="1" x14ac:dyDescent="0.2">
      <c r="A14" s="23">
        <v>5</v>
      </c>
      <c r="B14" s="23" t="s">
        <v>41</v>
      </c>
      <c r="C14" s="23">
        <v>3</v>
      </c>
      <c r="D14" s="24" t="s">
        <v>24</v>
      </c>
      <c r="E14" s="23">
        <v>40</v>
      </c>
      <c r="F14" s="24" t="s">
        <v>25</v>
      </c>
      <c r="G14" s="23">
        <v>1818</v>
      </c>
      <c r="H14" s="24" t="s">
        <v>42</v>
      </c>
      <c r="I14" s="23">
        <v>2</v>
      </c>
      <c r="J14" s="23" t="s">
        <v>44</v>
      </c>
      <c r="K14" s="28">
        <v>256</v>
      </c>
      <c r="L14" s="28">
        <v>256</v>
      </c>
      <c r="M14" s="29">
        <v>1</v>
      </c>
      <c r="N14" s="28">
        <v>278</v>
      </c>
      <c r="O14" s="28">
        <v>278</v>
      </c>
      <c r="P14" s="29">
        <v>1</v>
      </c>
      <c r="Q14" s="25">
        <v>546969650</v>
      </c>
      <c r="R14" s="25">
        <v>546969650</v>
      </c>
      <c r="S14" s="29">
        <v>1</v>
      </c>
      <c r="T14" s="25">
        <v>575916000</v>
      </c>
      <c r="U14" s="25">
        <v>575916000</v>
      </c>
      <c r="V14" s="29">
        <v>1</v>
      </c>
    </row>
    <row r="15" spans="1:23" ht="18.75" customHeight="1" x14ac:dyDescent="0.2">
      <c r="A15" s="23">
        <v>5</v>
      </c>
      <c r="B15" s="23" t="s">
        <v>41</v>
      </c>
      <c r="C15" s="23">
        <v>3</v>
      </c>
      <c r="D15" s="24" t="s">
        <v>24</v>
      </c>
      <c r="E15" s="23">
        <v>40</v>
      </c>
      <c r="F15" s="24" t="s">
        <v>25</v>
      </c>
      <c r="G15" s="23">
        <v>1818</v>
      </c>
      <c r="H15" s="24" t="s">
        <v>42</v>
      </c>
      <c r="I15" s="23">
        <v>1</v>
      </c>
      <c r="J15" s="23" t="s">
        <v>43</v>
      </c>
      <c r="K15" s="28">
        <v>462</v>
      </c>
      <c r="L15" s="28">
        <v>462</v>
      </c>
      <c r="M15" s="29">
        <v>1</v>
      </c>
      <c r="N15" s="28">
        <v>493</v>
      </c>
      <c r="O15" s="28">
        <v>493</v>
      </c>
      <c r="P15" s="29">
        <v>1</v>
      </c>
      <c r="Q15" s="25">
        <v>453030350</v>
      </c>
      <c r="R15" s="25">
        <v>453030350</v>
      </c>
      <c r="S15" s="29">
        <v>1</v>
      </c>
      <c r="T15" s="25">
        <v>575916000</v>
      </c>
      <c r="U15" s="25">
        <v>575916000</v>
      </c>
      <c r="V15" s="29">
        <v>1</v>
      </c>
    </row>
    <row r="16" spans="1:23" ht="18.75" customHeight="1" x14ac:dyDescent="0.2">
      <c r="A16" s="23">
        <v>6</v>
      </c>
      <c r="B16" s="23" t="s">
        <v>45</v>
      </c>
      <c r="C16" s="23">
        <v>3</v>
      </c>
      <c r="D16" s="24" t="s">
        <v>24</v>
      </c>
      <c r="E16" s="23">
        <v>40</v>
      </c>
      <c r="F16" s="24" t="s">
        <v>25</v>
      </c>
      <c r="G16" s="23">
        <v>1925</v>
      </c>
      <c r="H16" s="24" t="s">
        <v>46</v>
      </c>
      <c r="I16" s="23">
        <v>1</v>
      </c>
      <c r="J16" s="23" t="s">
        <v>47</v>
      </c>
      <c r="K16" s="28">
        <v>400</v>
      </c>
      <c r="L16" s="28">
        <v>400</v>
      </c>
      <c r="M16" s="29">
        <v>1</v>
      </c>
      <c r="N16" s="28">
        <v>400</v>
      </c>
      <c r="O16" s="28">
        <v>400</v>
      </c>
      <c r="P16" s="29">
        <v>1</v>
      </c>
      <c r="Q16" s="25">
        <v>381950000</v>
      </c>
      <c r="R16" s="25">
        <v>381950000</v>
      </c>
      <c r="S16" s="29">
        <v>1</v>
      </c>
      <c r="T16" s="25">
        <v>370900000</v>
      </c>
      <c r="U16" s="25">
        <v>370900000</v>
      </c>
      <c r="V16" s="29">
        <v>1</v>
      </c>
    </row>
    <row r="17" spans="1:23" ht="18.75" customHeight="1" x14ac:dyDescent="0.2">
      <c r="A17" s="23">
        <v>6</v>
      </c>
      <c r="B17" s="23" t="s">
        <v>45</v>
      </c>
      <c r="C17" s="23">
        <v>3</v>
      </c>
      <c r="D17" s="24" t="s">
        <v>24</v>
      </c>
      <c r="E17" s="23">
        <v>40</v>
      </c>
      <c r="F17" s="24" t="s">
        <v>25</v>
      </c>
      <c r="G17" s="23">
        <v>1925</v>
      </c>
      <c r="H17" s="24" t="s">
        <v>46</v>
      </c>
      <c r="I17" s="23">
        <v>2</v>
      </c>
      <c r="J17" s="23" t="s">
        <v>48</v>
      </c>
      <c r="K17" s="28">
        <v>600</v>
      </c>
      <c r="L17" s="28">
        <v>600</v>
      </c>
      <c r="M17" s="29">
        <v>1</v>
      </c>
      <c r="N17" s="28">
        <v>600</v>
      </c>
      <c r="O17" s="28">
        <v>600</v>
      </c>
      <c r="P17" s="29">
        <v>1</v>
      </c>
      <c r="Q17" s="25">
        <v>458050000</v>
      </c>
      <c r="R17" s="25">
        <v>458050000</v>
      </c>
      <c r="S17" s="29">
        <v>1</v>
      </c>
      <c r="T17" s="25">
        <v>489100000</v>
      </c>
      <c r="U17" s="25">
        <v>489036667</v>
      </c>
      <c r="V17" s="29">
        <v>0.99987051114291559</v>
      </c>
    </row>
    <row r="18" spans="1:23" ht="18.75" customHeight="1" x14ac:dyDescent="0.2">
      <c r="A18" s="23">
        <v>7</v>
      </c>
      <c r="B18" s="23" t="s">
        <v>49</v>
      </c>
      <c r="C18" s="23">
        <v>3</v>
      </c>
      <c r="D18" s="24" t="s">
        <v>24</v>
      </c>
      <c r="E18" s="23">
        <v>40</v>
      </c>
      <c r="F18" s="24" t="s">
        <v>25</v>
      </c>
      <c r="G18" s="23">
        <v>1749</v>
      </c>
      <c r="H18" s="24" t="s">
        <v>50</v>
      </c>
      <c r="I18" s="23">
        <v>1</v>
      </c>
      <c r="J18" s="23" t="s">
        <v>51</v>
      </c>
      <c r="K18" s="28">
        <v>1527</v>
      </c>
      <c r="L18" s="28">
        <v>1527</v>
      </c>
      <c r="M18" s="29">
        <v>1</v>
      </c>
      <c r="N18" s="28">
        <v>1288</v>
      </c>
      <c r="O18" s="28">
        <v>1288</v>
      </c>
      <c r="P18" s="29">
        <v>1</v>
      </c>
      <c r="Q18" s="25">
        <v>979733280</v>
      </c>
      <c r="R18" s="25">
        <v>979733280</v>
      </c>
      <c r="S18" s="29">
        <v>1</v>
      </c>
      <c r="T18" s="25">
        <v>1200000000</v>
      </c>
      <c r="U18" s="25">
        <v>1110290000</v>
      </c>
      <c r="V18" s="29">
        <v>0.92524166666666663</v>
      </c>
    </row>
    <row r="19" spans="1:23" ht="18.75" customHeight="1" x14ac:dyDescent="0.2">
      <c r="A19" s="23">
        <v>7</v>
      </c>
      <c r="B19" s="23" t="s">
        <v>49</v>
      </c>
      <c r="C19" s="23">
        <v>3</v>
      </c>
      <c r="D19" s="24" t="s">
        <v>24</v>
      </c>
      <c r="E19" s="23">
        <v>40</v>
      </c>
      <c r="F19" s="24" t="s">
        <v>25</v>
      </c>
      <c r="G19" s="23">
        <v>1749</v>
      </c>
      <c r="H19" s="24" t="s">
        <v>50</v>
      </c>
      <c r="I19" s="23">
        <v>2</v>
      </c>
      <c r="J19" s="23" t="s">
        <v>52</v>
      </c>
      <c r="K19" s="28">
        <v>2504</v>
      </c>
      <c r="L19" s="28">
        <v>2504</v>
      </c>
      <c r="M19" s="29">
        <v>1</v>
      </c>
      <c r="N19" s="28">
        <v>2565</v>
      </c>
      <c r="O19" s="28">
        <v>2565</v>
      </c>
      <c r="P19" s="29">
        <v>1</v>
      </c>
      <c r="Q19" s="25">
        <v>1696266720</v>
      </c>
      <c r="R19" s="25">
        <v>1693345597</v>
      </c>
      <c r="S19" s="29">
        <v>0.99827791056349913</v>
      </c>
      <c r="T19" s="25">
        <v>1800000000</v>
      </c>
      <c r="U19" s="25">
        <v>1777137800</v>
      </c>
      <c r="V19" s="29">
        <v>0.98729877777777775</v>
      </c>
    </row>
    <row r="20" spans="1:23" ht="18.75" customHeight="1" x14ac:dyDescent="0.2">
      <c r="A20" s="23">
        <v>8</v>
      </c>
      <c r="B20" s="23" t="s">
        <v>53</v>
      </c>
      <c r="C20" s="23">
        <v>3</v>
      </c>
      <c r="D20" s="24" t="s">
        <v>24</v>
      </c>
      <c r="E20" s="23">
        <v>40</v>
      </c>
      <c r="F20" s="24" t="s">
        <v>25</v>
      </c>
      <c r="G20" s="23">
        <v>2111</v>
      </c>
      <c r="H20" s="24" t="s">
        <v>54</v>
      </c>
      <c r="I20" s="23">
        <v>1</v>
      </c>
      <c r="J20" s="23" t="s">
        <v>55</v>
      </c>
      <c r="K20" s="28">
        <v>1700</v>
      </c>
      <c r="L20" s="28">
        <v>1700</v>
      </c>
      <c r="M20" s="29">
        <v>1</v>
      </c>
      <c r="N20" s="28">
        <v>1200</v>
      </c>
      <c r="O20" s="28">
        <v>1200</v>
      </c>
      <c r="P20" s="29">
        <v>1</v>
      </c>
      <c r="Q20" s="25">
        <v>1000000000</v>
      </c>
      <c r="R20" s="25">
        <v>1000000000</v>
      </c>
      <c r="S20" s="29">
        <v>1</v>
      </c>
      <c r="T20" s="25">
        <v>1400000000</v>
      </c>
      <c r="U20" s="25">
        <v>1400000000</v>
      </c>
      <c r="V20" s="29">
        <v>1</v>
      </c>
    </row>
    <row r="21" spans="1:23" ht="18.75" customHeight="1" x14ac:dyDescent="0.2">
      <c r="A21" s="23">
        <v>8</v>
      </c>
      <c r="B21" s="23" t="s">
        <v>53</v>
      </c>
      <c r="C21" s="23">
        <v>3</v>
      </c>
      <c r="D21" s="24" t="s">
        <v>24</v>
      </c>
      <c r="E21" s="23">
        <v>40</v>
      </c>
      <c r="F21" s="24" t="s">
        <v>25</v>
      </c>
      <c r="G21" s="23">
        <v>2111</v>
      </c>
      <c r="H21" s="24" t="s">
        <v>54</v>
      </c>
      <c r="I21" s="23">
        <v>2</v>
      </c>
      <c r="J21" s="23" t="s">
        <v>56</v>
      </c>
      <c r="K21" s="28">
        <v>2500</v>
      </c>
      <c r="L21" s="28">
        <v>2500</v>
      </c>
      <c r="M21" s="29">
        <v>1</v>
      </c>
      <c r="N21" s="28">
        <v>1800</v>
      </c>
      <c r="O21" s="28">
        <v>1700</v>
      </c>
      <c r="P21" s="29">
        <v>0.94444444444444442</v>
      </c>
      <c r="Q21" s="25">
        <v>1863923381</v>
      </c>
      <c r="R21" s="25">
        <v>1863923381</v>
      </c>
      <c r="S21" s="29">
        <v>1</v>
      </c>
      <c r="T21" s="25">
        <v>1850000000</v>
      </c>
      <c r="U21" s="25">
        <v>1590311506</v>
      </c>
      <c r="V21" s="29">
        <v>0.85962784108108103</v>
      </c>
    </row>
    <row r="22" spans="1:23" ht="18.75" customHeight="1" x14ac:dyDescent="0.2">
      <c r="A22" s="23">
        <v>9</v>
      </c>
      <c r="B22" s="23" t="s">
        <v>57</v>
      </c>
      <c r="C22" s="23">
        <v>3</v>
      </c>
      <c r="D22" s="24" t="s">
        <v>24</v>
      </c>
      <c r="E22" s="23">
        <v>40</v>
      </c>
      <c r="F22" s="24" t="s">
        <v>25</v>
      </c>
      <c r="G22" s="23">
        <v>1774</v>
      </c>
      <c r="H22" s="24" t="s">
        <v>58</v>
      </c>
      <c r="I22" s="23">
        <v>1</v>
      </c>
      <c r="J22" s="23" t="s">
        <v>59</v>
      </c>
      <c r="K22" s="28">
        <v>334</v>
      </c>
      <c r="L22" s="28">
        <v>906</v>
      </c>
      <c r="M22" s="29">
        <v>2.7125748502994012</v>
      </c>
      <c r="N22" s="28">
        <v>0</v>
      </c>
      <c r="O22" s="28">
        <v>0</v>
      </c>
      <c r="P22" s="29">
        <v>0</v>
      </c>
      <c r="Q22" s="25">
        <v>134064224</v>
      </c>
      <c r="R22" s="25">
        <v>134064224</v>
      </c>
      <c r="S22" s="29">
        <v>1</v>
      </c>
      <c r="T22" s="25">
        <v>0</v>
      </c>
      <c r="U22" s="25">
        <v>0</v>
      </c>
      <c r="V22" s="29">
        <v>0</v>
      </c>
      <c r="W22" s="38" t="s">
        <v>204</v>
      </c>
    </row>
    <row r="23" spans="1:23" ht="18.75" customHeight="1" x14ac:dyDescent="0.2">
      <c r="A23" s="23">
        <v>9</v>
      </c>
      <c r="B23" s="23" t="s">
        <v>57</v>
      </c>
      <c r="C23" s="23">
        <v>3</v>
      </c>
      <c r="D23" s="24" t="s">
        <v>24</v>
      </c>
      <c r="E23" s="23">
        <v>40</v>
      </c>
      <c r="F23" s="24" t="s">
        <v>25</v>
      </c>
      <c r="G23" s="23">
        <v>1774</v>
      </c>
      <c r="H23" s="24" t="s">
        <v>58</v>
      </c>
      <c r="I23" s="23">
        <v>2</v>
      </c>
      <c r="J23" s="23" t="s">
        <v>60</v>
      </c>
      <c r="K23" s="28">
        <v>312</v>
      </c>
      <c r="L23" s="28">
        <v>312</v>
      </c>
      <c r="M23" s="29">
        <v>1</v>
      </c>
      <c r="N23" s="28">
        <v>314</v>
      </c>
      <c r="O23" s="28">
        <v>315</v>
      </c>
      <c r="P23" s="29">
        <v>1.0031847133757963</v>
      </c>
      <c r="Q23" s="25">
        <v>335132551</v>
      </c>
      <c r="R23" s="25">
        <v>250595823</v>
      </c>
      <c r="S23" s="29">
        <v>0.74775136659285601</v>
      </c>
      <c r="T23" s="25">
        <v>242362000</v>
      </c>
      <c r="U23" s="25">
        <v>223318000</v>
      </c>
      <c r="V23" s="29">
        <v>0.92142332543880645</v>
      </c>
    </row>
    <row r="24" spans="1:23" ht="18.75" customHeight="1" x14ac:dyDescent="0.2">
      <c r="A24" s="23">
        <v>10</v>
      </c>
      <c r="B24" s="23" t="s">
        <v>61</v>
      </c>
      <c r="C24" s="23">
        <v>3</v>
      </c>
      <c r="D24" s="24" t="s">
        <v>24</v>
      </c>
      <c r="E24" s="23">
        <v>40</v>
      </c>
      <c r="F24" s="24" t="s">
        <v>25</v>
      </c>
      <c r="G24" s="23">
        <v>1616</v>
      </c>
      <c r="H24" s="24" t="s">
        <v>62</v>
      </c>
      <c r="I24" s="23">
        <v>1</v>
      </c>
      <c r="J24" s="23" t="s">
        <v>63</v>
      </c>
      <c r="K24" s="28">
        <v>758</v>
      </c>
      <c r="L24" s="28">
        <v>1432</v>
      </c>
      <c r="M24" s="29">
        <v>1.8891820580474934</v>
      </c>
      <c r="N24" s="28">
        <v>270</v>
      </c>
      <c r="O24" s="28">
        <v>500</v>
      </c>
      <c r="P24" s="29">
        <v>1.8518518518518519</v>
      </c>
      <c r="Q24" s="25">
        <v>678047660</v>
      </c>
      <c r="R24" s="25">
        <v>678047660</v>
      </c>
      <c r="S24" s="29">
        <v>1</v>
      </c>
      <c r="T24" s="25">
        <v>932290642</v>
      </c>
      <c r="U24" s="25">
        <v>909850046</v>
      </c>
      <c r="V24" s="29">
        <v>0.97592961358932095</v>
      </c>
    </row>
    <row r="25" spans="1:23" ht="18.75" customHeight="1" x14ac:dyDescent="0.2">
      <c r="A25" s="23">
        <v>10</v>
      </c>
      <c r="B25" s="23" t="s">
        <v>61</v>
      </c>
      <c r="C25" s="23">
        <v>3</v>
      </c>
      <c r="D25" s="24" t="s">
        <v>24</v>
      </c>
      <c r="E25" s="23">
        <v>40</v>
      </c>
      <c r="F25" s="24" t="s">
        <v>25</v>
      </c>
      <c r="G25" s="23">
        <v>1616</v>
      </c>
      <c r="H25" s="24" t="s">
        <v>62</v>
      </c>
      <c r="I25" s="23">
        <v>2</v>
      </c>
      <c r="J25" s="23" t="s">
        <v>64</v>
      </c>
      <c r="K25" s="28">
        <v>1194</v>
      </c>
      <c r="L25" s="28">
        <v>2567</v>
      </c>
      <c r="M25" s="29">
        <v>2.1499162479061975</v>
      </c>
      <c r="N25" s="28">
        <v>381</v>
      </c>
      <c r="O25" s="28">
        <v>1300</v>
      </c>
      <c r="P25" s="29">
        <v>3.4120734908136483</v>
      </c>
      <c r="Q25" s="25">
        <v>1383200028</v>
      </c>
      <c r="R25" s="25">
        <v>1382382428</v>
      </c>
      <c r="S25" s="29">
        <v>0.99940890689455653</v>
      </c>
      <c r="T25" s="25">
        <v>1000000000</v>
      </c>
      <c r="U25" s="25">
        <v>991024596</v>
      </c>
      <c r="V25" s="29">
        <v>0.99102459600000004</v>
      </c>
    </row>
    <row r="26" spans="1:23" ht="18.75" customHeight="1" x14ac:dyDescent="0.2">
      <c r="A26" s="23">
        <v>11</v>
      </c>
      <c r="B26" s="23" t="s">
        <v>65</v>
      </c>
      <c r="C26" s="23">
        <v>3</v>
      </c>
      <c r="D26" s="24" t="s">
        <v>24</v>
      </c>
      <c r="E26" s="23">
        <v>40</v>
      </c>
      <c r="F26" s="24" t="s">
        <v>25</v>
      </c>
      <c r="G26" s="23">
        <v>1974</v>
      </c>
      <c r="H26" s="24" t="s">
        <v>66</v>
      </c>
      <c r="I26" s="23">
        <v>1</v>
      </c>
      <c r="J26" s="23" t="s">
        <v>67</v>
      </c>
      <c r="K26" s="28">
        <v>1000</v>
      </c>
      <c r="L26" s="28">
        <v>1000</v>
      </c>
      <c r="M26" s="29">
        <v>1</v>
      </c>
      <c r="N26" s="28">
        <v>1000</v>
      </c>
      <c r="O26" s="28">
        <v>1000</v>
      </c>
      <c r="P26" s="29">
        <v>1</v>
      </c>
      <c r="Q26" s="25">
        <v>900000000</v>
      </c>
      <c r="R26" s="25">
        <v>877897157</v>
      </c>
      <c r="S26" s="29">
        <v>0.97544128555555554</v>
      </c>
      <c r="T26" s="25">
        <v>1000000000</v>
      </c>
      <c r="U26" s="25">
        <v>1000000000</v>
      </c>
      <c r="V26" s="29">
        <v>1</v>
      </c>
    </row>
    <row r="27" spans="1:23" ht="18.75" customHeight="1" x14ac:dyDescent="0.2">
      <c r="A27" s="23">
        <v>11</v>
      </c>
      <c r="B27" s="23" t="s">
        <v>65</v>
      </c>
      <c r="C27" s="23">
        <v>3</v>
      </c>
      <c r="D27" s="24" t="s">
        <v>24</v>
      </c>
      <c r="E27" s="23">
        <v>40</v>
      </c>
      <c r="F27" s="24" t="s">
        <v>25</v>
      </c>
      <c r="G27" s="23">
        <v>1974</v>
      </c>
      <c r="H27" s="24" t="s">
        <v>66</v>
      </c>
      <c r="I27" s="23">
        <v>2</v>
      </c>
      <c r="J27" s="23" t="s">
        <v>68</v>
      </c>
      <c r="K27" s="28">
        <v>1700</v>
      </c>
      <c r="L27" s="28">
        <v>1700</v>
      </c>
      <c r="M27" s="29">
        <v>1</v>
      </c>
      <c r="N27" s="28">
        <v>1700</v>
      </c>
      <c r="O27" s="28">
        <v>1700</v>
      </c>
      <c r="P27" s="29">
        <v>1</v>
      </c>
      <c r="Q27" s="25">
        <v>1300000000</v>
      </c>
      <c r="R27" s="25">
        <v>1289209080</v>
      </c>
      <c r="S27" s="29">
        <v>0.99169929230769227</v>
      </c>
      <c r="T27" s="25">
        <v>1243421000</v>
      </c>
      <c r="U27" s="25">
        <v>1243421000</v>
      </c>
      <c r="V27" s="29">
        <v>1</v>
      </c>
    </row>
    <row r="28" spans="1:23" ht="18.75" customHeight="1" x14ac:dyDescent="0.2">
      <c r="A28" s="23">
        <v>12</v>
      </c>
      <c r="B28" s="23" t="s">
        <v>69</v>
      </c>
      <c r="C28" s="23">
        <v>3</v>
      </c>
      <c r="D28" s="24" t="s">
        <v>24</v>
      </c>
      <c r="E28" s="23">
        <v>40</v>
      </c>
      <c r="F28" s="24" t="s">
        <v>25</v>
      </c>
      <c r="G28" s="23">
        <v>2057</v>
      </c>
      <c r="H28" s="24" t="s">
        <v>70</v>
      </c>
      <c r="I28" s="23">
        <v>1</v>
      </c>
      <c r="J28" s="23" t="s">
        <v>71</v>
      </c>
      <c r="K28" s="28">
        <v>245</v>
      </c>
      <c r="L28" s="28">
        <v>245</v>
      </c>
      <c r="M28" s="29">
        <v>1</v>
      </c>
      <c r="N28" s="28">
        <v>245</v>
      </c>
      <c r="O28" s="28">
        <v>245</v>
      </c>
      <c r="P28" s="29">
        <v>1</v>
      </c>
      <c r="Q28" s="25">
        <v>424056000</v>
      </c>
      <c r="R28" s="25">
        <v>424056000</v>
      </c>
      <c r="S28" s="29">
        <v>1</v>
      </c>
      <c r="T28" s="25">
        <v>598206600.5</v>
      </c>
      <c r="U28" s="25">
        <v>598206600.5</v>
      </c>
      <c r="V28" s="29">
        <v>1</v>
      </c>
    </row>
    <row r="29" spans="1:23" ht="18.75" customHeight="1" x14ac:dyDescent="0.2">
      <c r="A29" s="23">
        <v>12</v>
      </c>
      <c r="B29" s="23" t="s">
        <v>69</v>
      </c>
      <c r="C29" s="23">
        <v>3</v>
      </c>
      <c r="D29" s="24" t="s">
        <v>24</v>
      </c>
      <c r="E29" s="23">
        <v>40</v>
      </c>
      <c r="F29" s="24" t="s">
        <v>25</v>
      </c>
      <c r="G29" s="23">
        <v>2057</v>
      </c>
      <c r="H29" s="24" t="s">
        <v>70</v>
      </c>
      <c r="I29" s="23">
        <v>2</v>
      </c>
      <c r="J29" s="23" t="s">
        <v>72</v>
      </c>
      <c r="K29" s="28">
        <v>500</v>
      </c>
      <c r="L29" s="28">
        <v>500</v>
      </c>
      <c r="M29" s="29">
        <v>1</v>
      </c>
      <c r="N29" s="28">
        <v>500</v>
      </c>
      <c r="O29" s="28">
        <v>500</v>
      </c>
      <c r="P29" s="29">
        <v>1</v>
      </c>
      <c r="Q29" s="25">
        <v>439878000</v>
      </c>
      <c r="R29" s="25">
        <v>439876299</v>
      </c>
      <c r="S29" s="29">
        <v>0.99999613301870061</v>
      </c>
      <c r="T29" s="25">
        <v>317903399.5</v>
      </c>
      <c r="U29" s="25">
        <v>267773283.5</v>
      </c>
      <c r="V29" s="29">
        <v>0.84231022354952834</v>
      </c>
    </row>
    <row r="30" spans="1:23" ht="18.75" customHeight="1" x14ac:dyDescent="0.2">
      <c r="A30" s="23">
        <v>13</v>
      </c>
      <c r="B30" s="23" t="s">
        <v>73</v>
      </c>
      <c r="C30" s="23">
        <v>3</v>
      </c>
      <c r="D30" s="24" t="s">
        <v>24</v>
      </c>
      <c r="E30" s="23">
        <v>40</v>
      </c>
      <c r="F30" s="24" t="s">
        <v>25</v>
      </c>
      <c r="G30" s="23">
        <v>2162</v>
      </c>
      <c r="H30" s="24" t="s">
        <v>74</v>
      </c>
      <c r="I30" s="23">
        <v>1</v>
      </c>
      <c r="J30" s="23" t="s">
        <v>75</v>
      </c>
      <c r="K30" s="28">
        <v>0</v>
      </c>
      <c r="L30" s="28">
        <v>0</v>
      </c>
      <c r="M30" s="29">
        <v>0</v>
      </c>
      <c r="N30" s="28">
        <v>0</v>
      </c>
      <c r="O30" s="28">
        <v>0</v>
      </c>
      <c r="P30" s="29">
        <v>0</v>
      </c>
      <c r="Q30" s="25">
        <v>0</v>
      </c>
      <c r="R30" s="25">
        <v>0</v>
      </c>
      <c r="S30" s="29">
        <v>0</v>
      </c>
      <c r="T30" s="25">
        <v>0</v>
      </c>
      <c r="U30" s="25">
        <v>0</v>
      </c>
      <c r="V30" s="29">
        <v>0</v>
      </c>
      <c r="W30" s="38" t="s">
        <v>204</v>
      </c>
    </row>
    <row r="31" spans="1:23" ht="18.75" customHeight="1" x14ac:dyDescent="0.2">
      <c r="A31" s="23">
        <v>13</v>
      </c>
      <c r="B31" s="23" t="s">
        <v>73</v>
      </c>
      <c r="C31" s="23">
        <v>3</v>
      </c>
      <c r="D31" s="24" t="s">
        <v>24</v>
      </c>
      <c r="E31" s="23">
        <v>40</v>
      </c>
      <c r="F31" s="24" t="s">
        <v>25</v>
      </c>
      <c r="G31" s="23">
        <v>2162</v>
      </c>
      <c r="H31" s="24" t="s">
        <v>74</v>
      </c>
      <c r="I31" s="23">
        <v>2</v>
      </c>
      <c r="J31" s="23" t="s">
        <v>76</v>
      </c>
      <c r="K31" s="28">
        <v>400</v>
      </c>
      <c r="L31" s="28">
        <v>400</v>
      </c>
      <c r="M31" s="29">
        <v>1</v>
      </c>
      <c r="N31" s="28">
        <v>400</v>
      </c>
      <c r="O31" s="28">
        <v>400</v>
      </c>
      <c r="P31" s="29">
        <v>1</v>
      </c>
      <c r="Q31" s="25">
        <v>290000000</v>
      </c>
      <c r="R31" s="25">
        <v>289904000</v>
      </c>
      <c r="S31" s="29">
        <v>0.99966896551724138</v>
      </c>
      <c r="T31" s="25">
        <v>300000000</v>
      </c>
      <c r="U31" s="25">
        <v>300000000</v>
      </c>
      <c r="V31" s="29">
        <v>1</v>
      </c>
    </row>
    <row r="32" spans="1:23" ht="18.75" customHeight="1" x14ac:dyDescent="0.2">
      <c r="A32" s="23">
        <v>14</v>
      </c>
      <c r="B32" s="23" t="s">
        <v>77</v>
      </c>
      <c r="C32" s="23">
        <v>3</v>
      </c>
      <c r="D32" s="24" t="s">
        <v>24</v>
      </c>
      <c r="E32" s="23">
        <v>40</v>
      </c>
      <c r="F32" s="24" t="s">
        <v>25</v>
      </c>
      <c r="G32" s="23">
        <v>2089</v>
      </c>
      <c r="H32" s="24" t="s">
        <v>78</v>
      </c>
      <c r="I32" s="23">
        <v>1</v>
      </c>
      <c r="J32" s="23" t="s">
        <v>75</v>
      </c>
      <c r="K32" s="28">
        <v>200</v>
      </c>
      <c r="L32" s="28">
        <v>200</v>
      </c>
      <c r="M32" s="29">
        <v>1</v>
      </c>
      <c r="N32" s="28">
        <v>208</v>
      </c>
      <c r="O32" s="28">
        <v>208</v>
      </c>
      <c r="P32" s="29">
        <v>1</v>
      </c>
      <c r="Q32" s="25">
        <v>332000000</v>
      </c>
      <c r="R32" s="25">
        <v>332000000</v>
      </c>
      <c r="S32" s="29">
        <v>1</v>
      </c>
      <c r="T32" s="25">
        <v>322500000</v>
      </c>
      <c r="U32" s="25">
        <v>322500000</v>
      </c>
      <c r="V32" s="29">
        <v>1</v>
      </c>
    </row>
    <row r="33" spans="1:27" ht="18.75" customHeight="1" x14ac:dyDescent="0.2">
      <c r="A33" s="23">
        <v>14</v>
      </c>
      <c r="B33" s="23" t="s">
        <v>77</v>
      </c>
      <c r="C33" s="23">
        <v>3</v>
      </c>
      <c r="D33" s="24" t="s">
        <v>24</v>
      </c>
      <c r="E33" s="23">
        <v>40</v>
      </c>
      <c r="F33" s="24" t="s">
        <v>25</v>
      </c>
      <c r="G33" s="23">
        <v>2089</v>
      </c>
      <c r="H33" s="24" t="s">
        <v>78</v>
      </c>
      <c r="I33" s="23">
        <v>2</v>
      </c>
      <c r="J33" s="23" t="s">
        <v>79</v>
      </c>
      <c r="K33" s="28">
        <v>350</v>
      </c>
      <c r="L33" s="28">
        <v>350</v>
      </c>
      <c r="M33" s="29">
        <v>1</v>
      </c>
      <c r="N33" s="28">
        <v>418</v>
      </c>
      <c r="O33" s="28">
        <v>450</v>
      </c>
      <c r="P33" s="29">
        <v>1.0765550239234449</v>
      </c>
      <c r="Q33" s="25">
        <v>281000000</v>
      </c>
      <c r="R33" s="25">
        <v>281000000</v>
      </c>
      <c r="S33" s="29">
        <v>1</v>
      </c>
      <c r="T33" s="25">
        <v>450000000</v>
      </c>
      <c r="U33" s="25">
        <v>450000000</v>
      </c>
      <c r="V33" s="29">
        <v>1</v>
      </c>
    </row>
    <row r="34" spans="1:27" ht="18.75" customHeight="1" x14ac:dyDescent="0.2">
      <c r="A34" s="23">
        <v>15</v>
      </c>
      <c r="B34" s="23" t="s">
        <v>80</v>
      </c>
      <c r="C34" s="23">
        <v>3</v>
      </c>
      <c r="D34" s="24" t="s">
        <v>24</v>
      </c>
      <c r="E34" s="23">
        <v>40</v>
      </c>
      <c r="F34" s="24" t="s">
        <v>25</v>
      </c>
      <c r="G34" s="23">
        <v>2197</v>
      </c>
      <c r="H34" s="24" t="s">
        <v>81</v>
      </c>
      <c r="I34" s="23">
        <v>1</v>
      </c>
      <c r="J34" s="23" t="s">
        <v>82</v>
      </c>
      <c r="K34" s="28">
        <v>200</v>
      </c>
      <c r="L34" s="28">
        <v>200</v>
      </c>
      <c r="M34" s="29">
        <v>1</v>
      </c>
      <c r="N34" s="28">
        <v>200</v>
      </c>
      <c r="O34" s="28">
        <v>200</v>
      </c>
      <c r="P34" s="29">
        <v>1</v>
      </c>
      <c r="Q34" s="25">
        <v>150000000</v>
      </c>
      <c r="R34" s="25">
        <v>150000000</v>
      </c>
      <c r="S34" s="29">
        <v>1</v>
      </c>
      <c r="T34" s="25">
        <v>151000000</v>
      </c>
      <c r="U34" s="25">
        <v>150000000</v>
      </c>
      <c r="V34" s="29">
        <v>0.99337748344370858</v>
      </c>
    </row>
    <row r="35" spans="1:27" ht="18.75" customHeight="1" x14ac:dyDescent="0.2">
      <c r="A35" s="23">
        <v>15</v>
      </c>
      <c r="B35" s="23" t="s">
        <v>80</v>
      </c>
      <c r="C35" s="23">
        <v>3</v>
      </c>
      <c r="D35" s="24" t="s">
        <v>24</v>
      </c>
      <c r="E35" s="23">
        <v>40</v>
      </c>
      <c r="F35" s="24" t="s">
        <v>25</v>
      </c>
      <c r="G35" s="23">
        <v>2197</v>
      </c>
      <c r="H35" s="24" t="s">
        <v>81</v>
      </c>
      <c r="I35" s="23">
        <v>2</v>
      </c>
      <c r="J35" s="23" t="s">
        <v>83</v>
      </c>
      <c r="K35" s="28">
        <v>250</v>
      </c>
      <c r="L35" s="28">
        <v>250</v>
      </c>
      <c r="M35" s="29">
        <v>1</v>
      </c>
      <c r="N35" s="28">
        <v>338</v>
      </c>
      <c r="O35" s="28">
        <v>338</v>
      </c>
      <c r="P35" s="29">
        <v>1</v>
      </c>
      <c r="Q35" s="25">
        <v>200000000</v>
      </c>
      <c r="R35" s="25">
        <v>167382438</v>
      </c>
      <c r="S35" s="29">
        <v>0.83691218999999994</v>
      </c>
      <c r="T35" s="25">
        <v>251000000</v>
      </c>
      <c r="U35" s="25">
        <v>247043403</v>
      </c>
      <c r="V35" s="29">
        <v>0.9842366653386454</v>
      </c>
    </row>
    <row r="36" spans="1:27" ht="18.75" customHeight="1" x14ac:dyDescent="0.2">
      <c r="A36" s="23">
        <v>16</v>
      </c>
      <c r="B36" s="23" t="s">
        <v>84</v>
      </c>
      <c r="C36" s="23">
        <v>3</v>
      </c>
      <c r="D36" s="24" t="s">
        <v>24</v>
      </c>
      <c r="E36" s="23">
        <v>40</v>
      </c>
      <c r="F36" s="24" t="s">
        <v>25</v>
      </c>
      <c r="G36" s="23">
        <v>1901</v>
      </c>
      <c r="H36" s="24" t="s">
        <v>85</v>
      </c>
      <c r="I36" s="23">
        <v>1</v>
      </c>
      <c r="J36" s="23" t="s">
        <v>86</v>
      </c>
      <c r="K36" s="28">
        <v>300</v>
      </c>
      <c r="L36" s="28">
        <v>300</v>
      </c>
      <c r="M36" s="29">
        <v>1</v>
      </c>
      <c r="N36" s="28">
        <v>400</v>
      </c>
      <c r="O36" s="28">
        <v>400</v>
      </c>
      <c r="P36" s="29">
        <v>1</v>
      </c>
      <c r="Q36" s="25">
        <v>249500000</v>
      </c>
      <c r="R36" s="25">
        <v>249500000</v>
      </c>
      <c r="S36" s="29">
        <v>1</v>
      </c>
      <c r="T36" s="25">
        <v>285007820</v>
      </c>
      <c r="U36" s="25">
        <v>285007820</v>
      </c>
      <c r="V36" s="29">
        <v>1</v>
      </c>
    </row>
    <row r="37" spans="1:27" ht="18.75" customHeight="1" x14ac:dyDescent="0.2">
      <c r="A37" s="23">
        <v>16</v>
      </c>
      <c r="B37" s="23" t="s">
        <v>84</v>
      </c>
      <c r="C37" s="23">
        <v>3</v>
      </c>
      <c r="D37" s="24" t="s">
        <v>24</v>
      </c>
      <c r="E37" s="23">
        <v>40</v>
      </c>
      <c r="F37" s="24" t="s">
        <v>25</v>
      </c>
      <c r="G37" s="23">
        <v>1901</v>
      </c>
      <c r="H37" s="24" t="s">
        <v>85</v>
      </c>
      <c r="I37" s="23">
        <v>2</v>
      </c>
      <c r="J37" s="23" t="s">
        <v>87</v>
      </c>
      <c r="K37" s="28">
        <v>500</v>
      </c>
      <c r="L37" s="28">
        <v>500</v>
      </c>
      <c r="M37" s="29">
        <v>1</v>
      </c>
      <c r="N37" s="28">
        <v>500</v>
      </c>
      <c r="O37" s="28">
        <v>500</v>
      </c>
      <c r="P37" s="29">
        <v>1</v>
      </c>
      <c r="Q37" s="25">
        <v>398016667</v>
      </c>
      <c r="R37" s="25">
        <v>398016667</v>
      </c>
      <c r="S37" s="29">
        <v>1</v>
      </c>
      <c r="T37" s="25">
        <v>385422060</v>
      </c>
      <c r="U37" s="25">
        <v>369376060</v>
      </c>
      <c r="V37" s="29">
        <v>0.95836771771703988</v>
      </c>
    </row>
    <row r="38" spans="1:27" ht="18.75" customHeight="1" x14ac:dyDescent="0.2">
      <c r="A38" s="23">
        <v>17</v>
      </c>
      <c r="B38" s="23" t="s">
        <v>88</v>
      </c>
      <c r="C38" s="23">
        <v>3</v>
      </c>
      <c r="D38" s="24" t="s">
        <v>24</v>
      </c>
      <c r="E38" s="23">
        <v>40</v>
      </c>
      <c r="F38" s="24" t="s">
        <v>25</v>
      </c>
      <c r="G38" s="23">
        <v>1781</v>
      </c>
      <c r="H38" s="24" t="s">
        <v>89</v>
      </c>
      <c r="I38" s="23">
        <v>1</v>
      </c>
      <c r="J38" s="23" t="s">
        <v>90</v>
      </c>
      <c r="K38" s="28">
        <v>150</v>
      </c>
      <c r="L38" s="28">
        <v>150</v>
      </c>
      <c r="M38" s="29">
        <v>1</v>
      </c>
      <c r="N38" s="28">
        <v>150</v>
      </c>
      <c r="O38" s="28">
        <v>150</v>
      </c>
      <c r="P38" s="29">
        <v>1</v>
      </c>
      <c r="Q38" s="25">
        <v>156229950</v>
      </c>
      <c r="R38" s="25">
        <v>156229950</v>
      </c>
      <c r="S38" s="29">
        <v>1</v>
      </c>
      <c r="T38" s="25">
        <v>250000000</v>
      </c>
      <c r="U38" s="25">
        <v>249275670</v>
      </c>
      <c r="V38" s="29">
        <v>0.99710268000000002</v>
      </c>
    </row>
    <row r="39" spans="1:27" ht="18.75" customHeight="1" x14ac:dyDescent="0.2">
      <c r="A39" s="23">
        <v>17</v>
      </c>
      <c r="B39" s="23" t="s">
        <v>88</v>
      </c>
      <c r="C39" s="23">
        <v>3</v>
      </c>
      <c r="D39" s="24" t="s">
        <v>24</v>
      </c>
      <c r="E39" s="23">
        <v>40</v>
      </c>
      <c r="F39" s="24" t="s">
        <v>25</v>
      </c>
      <c r="G39" s="23">
        <v>1781</v>
      </c>
      <c r="H39" s="24" t="s">
        <v>89</v>
      </c>
      <c r="I39" s="23">
        <v>2</v>
      </c>
      <c r="J39" s="23" t="s">
        <v>91</v>
      </c>
      <c r="K39" s="28">
        <v>70</v>
      </c>
      <c r="L39" s="28">
        <v>70</v>
      </c>
      <c r="M39" s="29">
        <v>1</v>
      </c>
      <c r="N39" s="28">
        <v>0</v>
      </c>
      <c r="O39" s="28">
        <v>0</v>
      </c>
      <c r="P39" s="29">
        <v>0</v>
      </c>
      <c r="Q39" s="25">
        <v>191130140</v>
      </c>
      <c r="R39" s="25">
        <v>191116764</v>
      </c>
      <c r="S39" s="29">
        <v>0.99993001627058919</v>
      </c>
      <c r="T39" s="25">
        <v>0</v>
      </c>
      <c r="U39" s="25">
        <v>0</v>
      </c>
      <c r="V39" s="29">
        <v>0</v>
      </c>
      <c r="W39" s="38" t="s">
        <v>204</v>
      </c>
    </row>
    <row r="40" spans="1:27" ht="18.75" customHeight="1" x14ac:dyDescent="0.2">
      <c r="A40" s="23">
        <v>18</v>
      </c>
      <c r="B40" s="23" t="s">
        <v>92</v>
      </c>
      <c r="C40" s="23">
        <v>3</v>
      </c>
      <c r="D40" s="24" t="s">
        <v>24</v>
      </c>
      <c r="E40" s="23">
        <v>40</v>
      </c>
      <c r="F40" s="24" t="s">
        <v>25</v>
      </c>
      <c r="G40" s="23">
        <v>1679</v>
      </c>
      <c r="H40" s="24" t="s">
        <v>93</v>
      </c>
      <c r="I40" s="23">
        <v>1</v>
      </c>
      <c r="J40" s="23" t="s">
        <v>94</v>
      </c>
      <c r="K40" s="28">
        <v>650</v>
      </c>
      <c r="L40" s="28">
        <v>650</v>
      </c>
      <c r="M40" s="29">
        <v>1</v>
      </c>
      <c r="N40" s="28">
        <v>650</v>
      </c>
      <c r="O40" s="28">
        <v>650</v>
      </c>
      <c r="P40" s="29">
        <v>1</v>
      </c>
      <c r="Q40" s="25">
        <v>500000000</v>
      </c>
      <c r="R40" s="25">
        <v>500000000</v>
      </c>
      <c r="S40" s="29">
        <v>1</v>
      </c>
      <c r="T40" s="25">
        <v>402724242</v>
      </c>
      <c r="U40" s="25">
        <v>402724242</v>
      </c>
      <c r="V40" s="29">
        <v>1</v>
      </c>
    </row>
    <row r="41" spans="1:27" ht="18.75" customHeight="1" x14ac:dyDescent="0.2">
      <c r="A41" s="23">
        <v>18</v>
      </c>
      <c r="B41" s="23" t="s">
        <v>92</v>
      </c>
      <c r="C41" s="23">
        <v>3</v>
      </c>
      <c r="D41" s="24" t="s">
        <v>24</v>
      </c>
      <c r="E41" s="23">
        <v>40</v>
      </c>
      <c r="F41" s="24" t="s">
        <v>25</v>
      </c>
      <c r="G41" s="23">
        <v>1679</v>
      </c>
      <c r="H41" s="24" t="s">
        <v>93</v>
      </c>
      <c r="I41" s="23">
        <v>2</v>
      </c>
      <c r="J41" s="23" t="s">
        <v>95</v>
      </c>
      <c r="K41" s="28">
        <v>2000</v>
      </c>
      <c r="L41" s="28">
        <v>2000</v>
      </c>
      <c r="M41" s="29">
        <v>1</v>
      </c>
      <c r="N41" s="28">
        <v>2500</v>
      </c>
      <c r="O41" s="28">
        <v>2500</v>
      </c>
      <c r="P41" s="29">
        <v>1</v>
      </c>
      <c r="Q41" s="25">
        <v>700000000</v>
      </c>
      <c r="R41" s="25">
        <v>609956251</v>
      </c>
      <c r="S41" s="29">
        <v>0.87136607285714285</v>
      </c>
      <c r="T41" s="25">
        <v>1599824758</v>
      </c>
      <c r="U41" s="25">
        <v>1599824731</v>
      </c>
      <c r="V41" s="29">
        <v>0.99999998312315153</v>
      </c>
    </row>
    <row r="42" spans="1:27" ht="18.75" customHeight="1" x14ac:dyDescent="0.2">
      <c r="A42" s="23">
        <v>19</v>
      </c>
      <c r="B42" s="23" t="s">
        <v>96</v>
      </c>
      <c r="C42" s="23">
        <v>3</v>
      </c>
      <c r="D42" s="24" t="s">
        <v>24</v>
      </c>
      <c r="E42" s="23">
        <v>40</v>
      </c>
      <c r="F42" s="24" t="s">
        <v>25</v>
      </c>
      <c r="G42" s="23">
        <v>1938</v>
      </c>
      <c r="H42" s="24" t="s">
        <v>97</v>
      </c>
      <c r="I42" s="23">
        <v>1</v>
      </c>
      <c r="J42" s="23" t="s">
        <v>98</v>
      </c>
      <c r="K42" s="28">
        <v>1000</v>
      </c>
      <c r="L42" s="28">
        <v>1000</v>
      </c>
      <c r="M42" s="29">
        <v>1</v>
      </c>
      <c r="N42" s="28">
        <v>1000</v>
      </c>
      <c r="O42" s="28">
        <v>1000</v>
      </c>
      <c r="P42" s="29">
        <v>1</v>
      </c>
      <c r="Q42" s="25">
        <v>1765000000</v>
      </c>
      <c r="R42" s="25">
        <v>1764991000</v>
      </c>
      <c r="S42" s="29">
        <v>0.99999490084985831</v>
      </c>
      <c r="T42" s="25">
        <v>1600000000</v>
      </c>
      <c r="U42" s="25">
        <v>1600000000</v>
      </c>
      <c r="V42" s="29">
        <v>1</v>
      </c>
    </row>
    <row r="43" spans="1:27" ht="18.75" customHeight="1" x14ac:dyDescent="0.2">
      <c r="A43" s="23">
        <v>19</v>
      </c>
      <c r="B43" s="23" t="s">
        <v>96</v>
      </c>
      <c r="C43" s="23">
        <v>3</v>
      </c>
      <c r="D43" s="24" t="s">
        <v>24</v>
      </c>
      <c r="E43" s="23">
        <v>40</v>
      </c>
      <c r="F43" s="24" t="s">
        <v>25</v>
      </c>
      <c r="G43" s="23">
        <v>1938</v>
      </c>
      <c r="H43" s="24" t="s">
        <v>97</v>
      </c>
      <c r="I43" s="23">
        <v>2</v>
      </c>
      <c r="J43" s="23" t="s">
        <v>99</v>
      </c>
      <c r="K43" s="28">
        <v>1400</v>
      </c>
      <c r="L43" s="28">
        <v>1883</v>
      </c>
      <c r="M43" s="29">
        <v>1.345</v>
      </c>
      <c r="N43" s="28">
        <v>317</v>
      </c>
      <c r="O43" s="28">
        <v>817</v>
      </c>
      <c r="P43" s="29">
        <v>2.5772870662460567</v>
      </c>
      <c r="Q43" s="25">
        <v>1300000000</v>
      </c>
      <c r="R43" s="25">
        <v>1299998333</v>
      </c>
      <c r="S43" s="29">
        <v>0.99999871769230764</v>
      </c>
      <c r="T43" s="25">
        <v>400000000</v>
      </c>
      <c r="U43" s="25">
        <v>399926878</v>
      </c>
      <c r="V43" s="29">
        <v>0.99981719499999999</v>
      </c>
    </row>
    <row r="44" spans="1:27" ht="18.75" customHeight="1" x14ac:dyDescent="0.2">
      <c r="A44" s="23">
        <v>20</v>
      </c>
      <c r="B44" s="23" t="s">
        <v>100</v>
      </c>
      <c r="C44" s="23">
        <v>3</v>
      </c>
      <c r="D44" s="24" t="s">
        <v>24</v>
      </c>
      <c r="E44" s="23">
        <v>40</v>
      </c>
      <c r="F44" s="24" t="s">
        <v>25</v>
      </c>
      <c r="G44" s="23">
        <v>1674</v>
      </c>
      <c r="H44" s="24" t="s">
        <v>25</v>
      </c>
      <c r="I44" s="23">
        <v>1</v>
      </c>
      <c r="J44" s="23" t="s">
        <v>101</v>
      </c>
      <c r="K44" s="28">
        <v>250</v>
      </c>
      <c r="L44" s="28">
        <v>250</v>
      </c>
      <c r="M44" s="29">
        <v>1</v>
      </c>
      <c r="N44" s="28">
        <v>250</v>
      </c>
      <c r="O44" s="28">
        <v>250</v>
      </c>
      <c r="P44" s="29">
        <v>1</v>
      </c>
      <c r="Q44" s="25">
        <v>770000000</v>
      </c>
      <c r="R44" s="25">
        <v>754161378</v>
      </c>
      <c r="S44" s="29">
        <v>0.97943036103896108</v>
      </c>
      <c r="T44" s="25">
        <v>715200000</v>
      </c>
      <c r="U44" s="25">
        <v>691200000</v>
      </c>
      <c r="V44" s="29">
        <v>0.96644295302013428</v>
      </c>
    </row>
    <row r="45" spans="1:27" ht="18.75" customHeight="1" x14ac:dyDescent="0.2">
      <c r="A45" s="23">
        <v>20</v>
      </c>
      <c r="B45" s="23" t="s">
        <v>100</v>
      </c>
      <c r="C45" s="23">
        <v>3</v>
      </c>
      <c r="D45" s="24" t="s">
        <v>24</v>
      </c>
      <c r="E45" s="23">
        <v>40</v>
      </c>
      <c r="F45" s="24" t="s">
        <v>25</v>
      </c>
      <c r="G45" s="23">
        <v>1674</v>
      </c>
      <c r="H45" s="24" t="s">
        <v>25</v>
      </c>
      <c r="I45" s="23">
        <v>2</v>
      </c>
      <c r="J45" s="23" t="s">
        <v>102</v>
      </c>
      <c r="K45" s="28">
        <v>400</v>
      </c>
      <c r="L45" s="28">
        <v>400</v>
      </c>
      <c r="M45" s="29">
        <v>1</v>
      </c>
      <c r="N45" s="28">
        <v>400</v>
      </c>
      <c r="O45" s="28">
        <v>400</v>
      </c>
      <c r="P45" s="29">
        <v>1</v>
      </c>
      <c r="Q45" s="25">
        <v>416000000</v>
      </c>
      <c r="R45" s="25">
        <v>414881907</v>
      </c>
      <c r="S45" s="29">
        <v>0.99731227644230769</v>
      </c>
      <c r="T45" s="25">
        <v>1372455120</v>
      </c>
      <c r="U45" s="25">
        <v>1372455120</v>
      </c>
      <c r="V45" s="29">
        <v>1</v>
      </c>
    </row>
    <row r="46" spans="1:27" ht="18.75" customHeight="1" x14ac:dyDescent="0.2">
      <c r="A46" s="43" t="s">
        <v>201</v>
      </c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32">
        <f>SUM(Q7:Q45)</f>
        <v>23986237229</v>
      </c>
      <c r="R46" s="32">
        <f>SUM(R7:R45)</f>
        <v>23581696699</v>
      </c>
      <c r="S46" s="31"/>
      <c r="T46" s="32">
        <f>SUM(T7:T45)</f>
        <v>25509651544</v>
      </c>
      <c r="U46" s="32">
        <f>SUM(U7:U45)</f>
        <v>24850346351</v>
      </c>
    </row>
    <row r="47" spans="1:27" ht="18.75" customHeight="1" x14ac:dyDescent="0.2">
      <c r="A47" s="44" t="s">
        <v>103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39"/>
      <c r="X47" s="27"/>
      <c r="Y47" s="27"/>
      <c r="Z47" s="27"/>
      <c r="AA47" s="27"/>
    </row>
    <row r="48" spans="1:27" ht="18.75" customHeight="1" x14ac:dyDescent="0.2">
      <c r="A48" s="40" t="s">
        <v>205</v>
      </c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33"/>
      <c r="V48" s="33"/>
      <c r="W48" s="39"/>
      <c r="X48" s="27"/>
      <c r="Y48" s="27"/>
      <c r="Z48" s="27"/>
      <c r="AA48" s="27"/>
    </row>
  </sheetData>
  <sortState xmlns:xlrd2="http://schemas.microsoft.com/office/spreadsheetml/2017/richdata2" ref="A5:AA45">
    <sortCondition ref="A5:A45"/>
  </sortState>
  <mergeCells count="9">
    <mergeCell ref="A48:T48"/>
    <mergeCell ref="K3:P3"/>
    <mergeCell ref="Q3:V3"/>
    <mergeCell ref="K4:M4"/>
    <mergeCell ref="N4:P4"/>
    <mergeCell ref="Q4:S4"/>
    <mergeCell ref="A46:P46"/>
    <mergeCell ref="A47:V47"/>
    <mergeCell ref="T4:V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M49"/>
  <sheetViews>
    <sheetView topLeftCell="A4" workbookViewId="0">
      <selection activeCell="I15" sqref="I15"/>
    </sheetView>
  </sheetViews>
  <sheetFormatPr baseColWidth="10" defaultColWidth="11" defaultRowHeight="22.5" customHeight="1" x14ac:dyDescent="0.2"/>
  <cols>
    <col min="1" max="1" width="1.42578125" style="15" customWidth="1"/>
    <col min="2" max="2" width="11" style="14"/>
    <col min="3" max="3" width="14.85546875" style="14" bestFit="1" customWidth="1"/>
    <col min="4" max="9" width="11" style="15"/>
    <col min="10" max="10" width="11" style="18"/>
    <col min="11" max="11" width="15.42578125" style="18" customWidth="1"/>
    <col min="12" max="12" width="13" style="18" customWidth="1"/>
    <col min="13" max="13" width="14.28515625" style="18" bestFit="1" customWidth="1"/>
    <col min="14" max="16384" width="11" style="15"/>
  </cols>
  <sheetData>
    <row r="1" spans="2:13" ht="9" customHeight="1" x14ac:dyDescent="0.2"/>
    <row r="2" spans="2:13" ht="23.25" customHeight="1" x14ac:dyDescent="0.2">
      <c r="J2" s="16" t="s">
        <v>104</v>
      </c>
      <c r="K2" s="45" t="s">
        <v>0</v>
      </c>
      <c r="L2" s="46"/>
      <c r="M2" s="47"/>
    </row>
    <row r="3" spans="2:13" s="19" customFormat="1" ht="66" customHeight="1" x14ac:dyDescent="0.2">
      <c r="B3" s="1" t="s">
        <v>105</v>
      </c>
      <c r="C3" s="1" t="s">
        <v>106</v>
      </c>
      <c r="D3" s="1" t="s">
        <v>107</v>
      </c>
      <c r="E3" s="1" t="s">
        <v>6</v>
      </c>
      <c r="F3" s="1" t="s">
        <v>108</v>
      </c>
      <c r="G3" s="1" t="s">
        <v>109</v>
      </c>
      <c r="H3" s="1" t="s">
        <v>110</v>
      </c>
      <c r="I3" s="1" t="s">
        <v>111</v>
      </c>
      <c r="J3" s="2" t="s">
        <v>112</v>
      </c>
      <c r="K3" s="3" t="s">
        <v>113</v>
      </c>
      <c r="L3" s="4" t="s">
        <v>114</v>
      </c>
      <c r="M3" s="5" t="s">
        <v>115</v>
      </c>
    </row>
    <row r="4" spans="2:13" s="17" customFormat="1" ht="22.5" customHeight="1" x14ac:dyDescent="0.2">
      <c r="B4" s="6">
        <v>1</v>
      </c>
      <c r="C4" s="7" t="s">
        <v>23</v>
      </c>
      <c r="D4" s="8" t="s">
        <v>116</v>
      </c>
      <c r="E4" s="8" t="s">
        <v>117</v>
      </c>
      <c r="F4" s="9">
        <v>2611</v>
      </c>
      <c r="G4" s="8" t="s">
        <v>118</v>
      </c>
      <c r="H4" s="10" t="s">
        <v>119</v>
      </c>
      <c r="I4" s="11" t="s">
        <v>120</v>
      </c>
      <c r="J4" s="30">
        <v>606</v>
      </c>
      <c r="K4" s="12">
        <v>810.56</v>
      </c>
      <c r="L4" s="13">
        <v>81600000</v>
      </c>
      <c r="M4" s="13">
        <v>36480000</v>
      </c>
    </row>
    <row r="5" spans="2:13" s="17" customFormat="1" ht="22.5" customHeight="1" x14ac:dyDescent="0.2">
      <c r="B5" s="6">
        <v>1</v>
      </c>
      <c r="C5" s="7" t="s">
        <v>23</v>
      </c>
      <c r="D5" s="8" t="s">
        <v>121</v>
      </c>
      <c r="E5" s="8" t="s">
        <v>122</v>
      </c>
      <c r="F5" s="9">
        <v>2630</v>
      </c>
      <c r="G5" s="8" t="s">
        <v>123</v>
      </c>
      <c r="H5" s="10" t="s">
        <v>124</v>
      </c>
      <c r="I5" s="11" t="s">
        <v>125</v>
      </c>
      <c r="J5" s="30">
        <v>472</v>
      </c>
      <c r="K5" s="12">
        <v>716.77</v>
      </c>
      <c r="L5" s="13">
        <v>87557500</v>
      </c>
      <c r="M5" s="13">
        <v>18035000</v>
      </c>
    </row>
    <row r="6" spans="2:13" s="17" customFormat="1" ht="22.5" customHeight="1" x14ac:dyDescent="0.2">
      <c r="B6" s="6">
        <v>2</v>
      </c>
      <c r="C6" s="7" t="s">
        <v>29</v>
      </c>
      <c r="D6" s="8" t="s">
        <v>116</v>
      </c>
      <c r="E6" s="8" t="s">
        <v>117</v>
      </c>
      <c r="F6" s="9">
        <v>2511</v>
      </c>
      <c r="G6" s="8" t="s">
        <v>126</v>
      </c>
      <c r="H6" s="8" t="s">
        <v>127</v>
      </c>
      <c r="I6" s="11" t="s">
        <v>120</v>
      </c>
      <c r="J6" s="30">
        <v>610</v>
      </c>
      <c r="K6" s="12">
        <v>558.23</v>
      </c>
      <c r="L6" s="13">
        <v>22400000</v>
      </c>
      <c r="M6" s="13">
        <v>560000</v>
      </c>
    </row>
    <row r="7" spans="2:13" s="17" customFormat="1" ht="22.5" customHeight="1" x14ac:dyDescent="0.2">
      <c r="B7" s="6">
        <v>2</v>
      </c>
      <c r="C7" s="7" t="s">
        <v>29</v>
      </c>
      <c r="D7" s="8" t="s">
        <v>121</v>
      </c>
      <c r="E7" s="8" t="s">
        <v>122</v>
      </c>
      <c r="F7" s="9">
        <v>2538</v>
      </c>
      <c r="G7" s="8" t="s">
        <v>128</v>
      </c>
      <c r="H7" s="8" t="s">
        <v>129</v>
      </c>
      <c r="I7" s="11" t="s">
        <v>125</v>
      </c>
      <c r="J7" s="30">
        <v>1000</v>
      </c>
      <c r="K7" s="12">
        <v>386.75</v>
      </c>
      <c r="L7" s="13">
        <v>0</v>
      </c>
      <c r="M7" s="13">
        <v>0</v>
      </c>
    </row>
    <row r="8" spans="2:13" s="17" customFormat="1" ht="22.5" customHeight="1" x14ac:dyDescent="0.2">
      <c r="B8" s="6">
        <v>3</v>
      </c>
      <c r="C8" s="7" t="s">
        <v>33</v>
      </c>
      <c r="D8" s="8" t="s">
        <v>116</v>
      </c>
      <c r="E8" s="8" t="s">
        <v>117</v>
      </c>
      <c r="F8" s="9">
        <v>2894</v>
      </c>
      <c r="G8" s="8" t="s">
        <v>130</v>
      </c>
      <c r="H8" s="8" t="s">
        <v>131</v>
      </c>
      <c r="I8" s="11" t="s">
        <v>120</v>
      </c>
      <c r="J8" s="30">
        <v>612</v>
      </c>
      <c r="K8" s="12">
        <v>901.31</v>
      </c>
      <c r="L8" s="13">
        <v>0</v>
      </c>
      <c r="M8" s="13">
        <v>0</v>
      </c>
    </row>
    <row r="9" spans="2:13" s="17" customFormat="1" ht="22.5" customHeight="1" x14ac:dyDescent="0.2">
      <c r="B9" s="6">
        <v>3</v>
      </c>
      <c r="C9" s="7" t="s">
        <v>33</v>
      </c>
      <c r="D9" s="8" t="s">
        <v>121</v>
      </c>
      <c r="E9" s="8" t="s">
        <v>122</v>
      </c>
      <c r="F9" s="9">
        <v>2896</v>
      </c>
      <c r="G9" s="8" t="s">
        <v>132</v>
      </c>
      <c r="H9" s="8" t="s">
        <v>133</v>
      </c>
      <c r="I9" s="11" t="s">
        <v>125</v>
      </c>
      <c r="J9" s="30">
        <v>510</v>
      </c>
      <c r="K9" s="12">
        <v>578.99</v>
      </c>
      <c r="L9" s="13">
        <v>0</v>
      </c>
      <c r="M9" s="13">
        <v>0</v>
      </c>
    </row>
    <row r="10" spans="2:13" s="17" customFormat="1" ht="22.5" customHeight="1" x14ac:dyDescent="0.2">
      <c r="B10" s="6">
        <v>4</v>
      </c>
      <c r="C10" s="7" t="s">
        <v>37</v>
      </c>
      <c r="D10" s="8" t="s">
        <v>116</v>
      </c>
      <c r="E10" s="8" t="s">
        <v>117</v>
      </c>
      <c r="F10" s="9">
        <v>2385</v>
      </c>
      <c r="G10" s="8" t="s">
        <v>134</v>
      </c>
      <c r="H10" s="8" t="s">
        <v>135</v>
      </c>
      <c r="I10" s="11" t="s">
        <v>120</v>
      </c>
      <c r="J10" s="30">
        <v>1500</v>
      </c>
      <c r="K10" s="12">
        <v>2033.8</v>
      </c>
      <c r="L10" s="13">
        <v>313600000</v>
      </c>
      <c r="M10" s="13">
        <v>15203333</v>
      </c>
    </row>
    <row r="11" spans="2:13" s="17" customFormat="1" ht="22.5" customHeight="1" x14ac:dyDescent="0.2">
      <c r="B11" s="6">
        <v>4</v>
      </c>
      <c r="C11" s="7" t="s">
        <v>37</v>
      </c>
      <c r="D11" s="8" t="s">
        <v>121</v>
      </c>
      <c r="E11" s="8" t="s">
        <v>122</v>
      </c>
      <c r="F11" s="9">
        <v>2802</v>
      </c>
      <c r="G11" s="8" t="s">
        <v>136</v>
      </c>
      <c r="H11" s="8" t="s">
        <v>129</v>
      </c>
      <c r="I11" s="11" t="s">
        <v>125</v>
      </c>
      <c r="J11" s="30">
        <v>1000</v>
      </c>
      <c r="K11" s="12">
        <v>1311.81</v>
      </c>
      <c r="L11" s="13">
        <v>537600000</v>
      </c>
      <c r="M11" s="13">
        <v>187240001</v>
      </c>
    </row>
    <row r="12" spans="2:13" s="17" customFormat="1" ht="22.5" customHeight="1" x14ac:dyDescent="0.2">
      <c r="B12" s="6">
        <v>5</v>
      </c>
      <c r="C12" s="7" t="s">
        <v>41</v>
      </c>
      <c r="D12" s="8" t="s">
        <v>116</v>
      </c>
      <c r="E12" s="8" t="s">
        <v>117</v>
      </c>
      <c r="F12" s="9">
        <v>2384</v>
      </c>
      <c r="G12" s="8" t="s">
        <v>137</v>
      </c>
      <c r="H12" s="8" t="s">
        <v>138</v>
      </c>
      <c r="I12" s="11" t="s">
        <v>120</v>
      </c>
      <c r="J12" s="30">
        <v>500</v>
      </c>
      <c r="K12" s="12">
        <v>1925.47</v>
      </c>
      <c r="L12" s="13">
        <v>335981000</v>
      </c>
      <c r="M12" s="13">
        <v>130861000</v>
      </c>
    </row>
    <row r="13" spans="2:13" s="17" customFormat="1" ht="22.5" customHeight="1" x14ac:dyDescent="0.2">
      <c r="B13" s="6">
        <v>5</v>
      </c>
      <c r="C13" s="7" t="s">
        <v>41</v>
      </c>
      <c r="D13" s="8" t="s">
        <v>121</v>
      </c>
      <c r="E13" s="8" t="s">
        <v>122</v>
      </c>
      <c r="F13" s="9">
        <v>2438</v>
      </c>
      <c r="G13" s="8" t="s">
        <v>139</v>
      </c>
      <c r="H13" s="8" t="s">
        <v>140</v>
      </c>
      <c r="I13" s="11" t="s">
        <v>125</v>
      </c>
      <c r="J13" s="30">
        <v>450</v>
      </c>
      <c r="K13" s="12">
        <v>1240.8599999999999</v>
      </c>
      <c r="L13" s="13">
        <v>0</v>
      </c>
      <c r="M13" s="13">
        <v>0</v>
      </c>
    </row>
    <row r="14" spans="2:13" s="17" customFormat="1" ht="22.5" customHeight="1" x14ac:dyDescent="0.2">
      <c r="B14" s="6">
        <v>6</v>
      </c>
      <c r="C14" s="7" t="s">
        <v>45</v>
      </c>
      <c r="D14" s="8" t="s">
        <v>116</v>
      </c>
      <c r="E14" s="8" t="s">
        <v>117</v>
      </c>
      <c r="F14" s="9">
        <v>2816</v>
      </c>
      <c r="G14" s="8" t="s">
        <v>141</v>
      </c>
      <c r="H14" s="8" t="s">
        <v>142</v>
      </c>
      <c r="I14" s="11" t="s">
        <v>120</v>
      </c>
      <c r="J14" s="30">
        <v>500</v>
      </c>
      <c r="K14" s="12">
        <v>592.86</v>
      </c>
      <c r="L14" s="13">
        <v>40800000</v>
      </c>
      <c r="M14" s="13">
        <v>17906667</v>
      </c>
    </row>
    <row r="15" spans="2:13" s="17" customFormat="1" ht="22.5" customHeight="1" x14ac:dyDescent="0.2">
      <c r="B15" s="6">
        <v>6</v>
      </c>
      <c r="C15" s="7" t="s">
        <v>45</v>
      </c>
      <c r="D15" s="8" t="s">
        <v>121</v>
      </c>
      <c r="E15" s="8" t="s">
        <v>122</v>
      </c>
      <c r="F15" s="9">
        <v>2819</v>
      </c>
      <c r="G15" s="8" t="s">
        <v>143</v>
      </c>
      <c r="H15" s="8" t="s">
        <v>144</v>
      </c>
      <c r="I15" s="11" t="s">
        <v>125</v>
      </c>
      <c r="J15" s="30">
        <v>600</v>
      </c>
      <c r="K15" s="12">
        <v>560.85</v>
      </c>
      <c r="L15" s="13">
        <v>40800000</v>
      </c>
      <c r="M15" s="13">
        <v>22893333</v>
      </c>
    </row>
    <row r="16" spans="2:13" s="17" customFormat="1" ht="22.5" customHeight="1" x14ac:dyDescent="0.2">
      <c r="B16" s="6">
        <v>7</v>
      </c>
      <c r="C16" s="7" t="s">
        <v>49</v>
      </c>
      <c r="D16" s="8" t="s">
        <v>116</v>
      </c>
      <c r="E16" s="8" t="s">
        <v>117</v>
      </c>
      <c r="F16" s="9">
        <v>2831</v>
      </c>
      <c r="G16" s="8" t="s">
        <v>145</v>
      </c>
      <c r="H16" s="8" t="s">
        <v>146</v>
      </c>
      <c r="I16" s="11" t="s">
        <v>120</v>
      </c>
      <c r="J16" s="30">
        <v>2500</v>
      </c>
      <c r="K16" s="12">
        <v>1845.48</v>
      </c>
      <c r="L16" s="13">
        <v>144550333</v>
      </c>
      <c r="M16" s="13">
        <v>1489333</v>
      </c>
    </row>
    <row r="17" spans="2:13" s="17" customFormat="1" ht="22.5" customHeight="1" x14ac:dyDescent="0.2">
      <c r="B17" s="6">
        <v>7</v>
      </c>
      <c r="C17" s="7" t="s">
        <v>49</v>
      </c>
      <c r="D17" s="8" t="s">
        <v>121</v>
      </c>
      <c r="E17" s="8" t="s">
        <v>122</v>
      </c>
      <c r="F17" s="9">
        <v>2830</v>
      </c>
      <c r="G17" s="8" t="s">
        <v>147</v>
      </c>
      <c r="H17" s="8" t="s">
        <v>148</v>
      </c>
      <c r="I17" s="11" t="s">
        <v>125</v>
      </c>
      <c r="J17" s="30">
        <v>10000</v>
      </c>
      <c r="K17" s="12">
        <v>1652.66</v>
      </c>
      <c r="L17" s="13">
        <v>484341167</v>
      </c>
      <c r="M17" s="13">
        <v>32571166</v>
      </c>
    </row>
    <row r="18" spans="2:13" s="17" customFormat="1" ht="22.5" customHeight="1" x14ac:dyDescent="0.2">
      <c r="B18" s="6">
        <v>8</v>
      </c>
      <c r="C18" s="7" t="s">
        <v>53</v>
      </c>
      <c r="D18" s="8" t="s">
        <v>116</v>
      </c>
      <c r="E18" s="8" t="s">
        <v>117</v>
      </c>
      <c r="F18" s="9">
        <v>2491</v>
      </c>
      <c r="G18" s="8" t="s">
        <v>149</v>
      </c>
      <c r="H18" s="8" t="s">
        <v>150</v>
      </c>
      <c r="I18" s="11" t="s">
        <v>120</v>
      </c>
      <c r="J18" s="30">
        <v>2376</v>
      </c>
      <c r="K18" s="12">
        <v>2910.32</v>
      </c>
      <c r="L18" s="13">
        <v>24000000</v>
      </c>
      <c r="M18" s="13">
        <v>8400000</v>
      </c>
    </row>
    <row r="19" spans="2:13" s="17" customFormat="1" ht="22.5" customHeight="1" x14ac:dyDescent="0.2">
      <c r="B19" s="6">
        <v>8</v>
      </c>
      <c r="C19" s="7" t="s">
        <v>53</v>
      </c>
      <c r="D19" s="8" t="s">
        <v>121</v>
      </c>
      <c r="E19" s="8" t="s">
        <v>122</v>
      </c>
      <c r="F19" s="9">
        <v>2556</v>
      </c>
      <c r="G19" s="8" t="s">
        <v>151</v>
      </c>
      <c r="H19" s="8" t="s">
        <v>152</v>
      </c>
      <c r="I19" s="11" t="s">
        <v>125</v>
      </c>
      <c r="J19" s="30">
        <v>5000</v>
      </c>
      <c r="K19" s="12">
        <v>1878.96</v>
      </c>
      <c r="L19" s="13">
        <v>0</v>
      </c>
      <c r="M19" s="13">
        <v>0</v>
      </c>
    </row>
    <row r="20" spans="2:13" s="17" customFormat="1" ht="22.5" customHeight="1" x14ac:dyDescent="0.2">
      <c r="B20" s="6">
        <v>9</v>
      </c>
      <c r="C20" s="7" t="s">
        <v>57</v>
      </c>
      <c r="D20" s="8" t="s">
        <v>116</v>
      </c>
      <c r="E20" s="8" t="s">
        <v>117</v>
      </c>
      <c r="F20" s="9">
        <v>2436</v>
      </c>
      <c r="G20" s="8" t="s">
        <v>153</v>
      </c>
      <c r="H20" s="8" t="s">
        <v>154</v>
      </c>
      <c r="I20" s="11" t="s">
        <v>120</v>
      </c>
      <c r="J20" s="30">
        <v>1050</v>
      </c>
      <c r="K20" s="12">
        <v>901.15</v>
      </c>
      <c r="L20" s="13">
        <v>388994000</v>
      </c>
      <c r="M20" s="13">
        <v>70104000</v>
      </c>
    </row>
    <row r="21" spans="2:13" s="17" customFormat="1" ht="22.5" customHeight="1" x14ac:dyDescent="0.2">
      <c r="B21" s="6">
        <v>9</v>
      </c>
      <c r="C21" s="7" t="s">
        <v>57</v>
      </c>
      <c r="D21" s="8" t="s">
        <v>121</v>
      </c>
      <c r="E21" s="8" t="s">
        <v>122</v>
      </c>
      <c r="F21" s="9">
        <v>2402</v>
      </c>
      <c r="G21" s="8" t="s">
        <v>155</v>
      </c>
      <c r="H21" s="8" t="s">
        <v>156</v>
      </c>
      <c r="I21" s="11" t="s">
        <v>125</v>
      </c>
      <c r="J21" s="30">
        <v>1000</v>
      </c>
      <c r="K21" s="12">
        <v>827.09</v>
      </c>
      <c r="L21" s="13">
        <v>640959998</v>
      </c>
      <c r="M21" s="13">
        <v>158209998</v>
      </c>
    </row>
    <row r="22" spans="2:13" s="17" customFormat="1" ht="22.5" customHeight="1" x14ac:dyDescent="0.2">
      <c r="B22" s="6">
        <v>10</v>
      </c>
      <c r="C22" s="7" t="s">
        <v>61</v>
      </c>
      <c r="D22" s="8" t="s">
        <v>116</v>
      </c>
      <c r="E22" s="8" t="s">
        <v>117</v>
      </c>
      <c r="F22" s="9">
        <v>2380</v>
      </c>
      <c r="G22" s="8" t="s">
        <v>157</v>
      </c>
      <c r="H22" s="8" t="s">
        <v>158</v>
      </c>
      <c r="I22" s="11" t="s">
        <v>120</v>
      </c>
      <c r="J22" s="30">
        <v>1000</v>
      </c>
      <c r="K22" s="12">
        <v>1735.75</v>
      </c>
      <c r="L22" s="13">
        <v>241200000</v>
      </c>
      <c r="M22" s="13">
        <v>13440000</v>
      </c>
    </row>
    <row r="23" spans="2:13" s="17" customFormat="1" ht="22.5" customHeight="1" x14ac:dyDescent="0.2">
      <c r="B23" s="6">
        <v>10</v>
      </c>
      <c r="C23" s="7" t="s">
        <v>61</v>
      </c>
      <c r="D23" s="8" t="s">
        <v>121</v>
      </c>
      <c r="E23" s="8" t="s">
        <v>122</v>
      </c>
      <c r="F23" s="9">
        <v>2375</v>
      </c>
      <c r="G23" s="8" t="s">
        <v>159</v>
      </c>
      <c r="H23" s="8" t="s">
        <v>160</v>
      </c>
      <c r="I23" s="11" t="s">
        <v>125</v>
      </c>
      <c r="J23" s="30">
        <v>200</v>
      </c>
      <c r="K23" s="12">
        <v>1107.26</v>
      </c>
      <c r="L23" s="13">
        <v>0</v>
      </c>
      <c r="M23" s="13">
        <v>0</v>
      </c>
    </row>
    <row r="24" spans="2:13" s="17" customFormat="1" ht="22.5" customHeight="1" x14ac:dyDescent="0.2">
      <c r="B24" s="6">
        <v>11</v>
      </c>
      <c r="C24" s="7" t="s">
        <v>65</v>
      </c>
      <c r="D24" s="8" t="s">
        <v>116</v>
      </c>
      <c r="E24" s="8" t="s">
        <v>117</v>
      </c>
      <c r="F24" s="9">
        <v>2442</v>
      </c>
      <c r="G24" s="8" t="s">
        <v>161</v>
      </c>
      <c r="H24" s="8" t="s">
        <v>162</v>
      </c>
      <c r="I24" s="11" t="s">
        <v>120</v>
      </c>
      <c r="J24" s="30">
        <v>2000</v>
      </c>
      <c r="K24" s="12">
        <v>2335.62</v>
      </c>
      <c r="L24" s="13">
        <v>80176700</v>
      </c>
      <c r="M24" s="13">
        <v>34451866</v>
      </c>
    </row>
    <row r="25" spans="2:13" s="17" customFormat="1" ht="22.5" customHeight="1" x14ac:dyDescent="0.2">
      <c r="B25" s="6">
        <v>11</v>
      </c>
      <c r="C25" s="7" t="s">
        <v>65</v>
      </c>
      <c r="D25" s="8" t="s">
        <v>121</v>
      </c>
      <c r="E25" s="8" t="s">
        <v>122</v>
      </c>
      <c r="F25" s="9">
        <v>2439</v>
      </c>
      <c r="G25" s="8" t="s">
        <v>163</v>
      </c>
      <c r="H25" s="8" t="s">
        <v>164</v>
      </c>
      <c r="I25" s="11" t="s">
        <v>125</v>
      </c>
      <c r="J25" s="30">
        <v>2000</v>
      </c>
      <c r="K25" s="12">
        <v>1508.18</v>
      </c>
      <c r="L25" s="13">
        <v>79938000</v>
      </c>
      <c r="M25" s="13">
        <v>27773000</v>
      </c>
    </row>
    <row r="26" spans="2:13" s="17" customFormat="1" ht="22.5" customHeight="1" x14ac:dyDescent="0.2">
      <c r="B26" s="6">
        <v>12</v>
      </c>
      <c r="C26" s="7" t="s">
        <v>69</v>
      </c>
      <c r="D26" s="8" t="s">
        <v>116</v>
      </c>
      <c r="E26" s="8" t="s">
        <v>117</v>
      </c>
      <c r="F26" s="9">
        <v>2371</v>
      </c>
      <c r="G26" s="8" t="s">
        <v>165</v>
      </c>
      <c r="H26" s="8" t="s">
        <v>166</v>
      </c>
      <c r="I26" s="11" t="s">
        <v>120</v>
      </c>
      <c r="J26" s="30">
        <v>750</v>
      </c>
      <c r="K26" s="12">
        <v>756.85</v>
      </c>
      <c r="L26" s="13">
        <v>112504000</v>
      </c>
      <c r="M26" s="13">
        <v>23946933</v>
      </c>
    </row>
    <row r="27" spans="2:13" s="17" customFormat="1" ht="22.5" customHeight="1" x14ac:dyDescent="0.2">
      <c r="B27" s="6">
        <v>12</v>
      </c>
      <c r="C27" s="7" t="s">
        <v>69</v>
      </c>
      <c r="D27" s="8" t="s">
        <v>121</v>
      </c>
      <c r="E27" s="8" t="s">
        <v>122</v>
      </c>
      <c r="F27" s="9">
        <v>2738</v>
      </c>
      <c r="G27" s="8" t="s">
        <v>167</v>
      </c>
      <c r="H27" s="8" t="s">
        <v>168</v>
      </c>
      <c r="I27" s="11" t="s">
        <v>125</v>
      </c>
      <c r="J27" s="30">
        <v>800</v>
      </c>
      <c r="K27" s="12">
        <v>488.29</v>
      </c>
      <c r="L27" s="13">
        <v>88620000</v>
      </c>
      <c r="M27" s="13">
        <v>9016000</v>
      </c>
    </row>
    <row r="28" spans="2:13" s="17" customFormat="1" ht="22.5" customHeight="1" x14ac:dyDescent="0.2">
      <c r="B28" s="6">
        <v>13</v>
      </c>
      <c r="C28" s="7" t="s">
        <v>73</v>
      </c>
      <c r="D28" s="8" t="s">
        <v>116</v>
      </c>
      <c r="E28" s="8" t="s">
        <v>117</v>
      </c>
      <c r="F28" s="9">
        <v>2462</v>
      </c>
      <c r="G28" s="8" t="s">
        <v>169</v>
      </c>
      <c r="H28" s="8" t="s">
        <v>170</v>
      </c>
      <c r="I28" s="11" t="s">
        <v>120</v>
      </c>
      <c r="J28" s="30">
        <v>750</v>
      </c>
      <c r="K28" s="12">
        <v>502.25</v>
      </c>
      <c r="L28" s="13">
        <v>42400000</v>
      </c>
      <c r="M28" s="13">
        <v>13780000</v>
      </c>
    </row>
    <row r="29" spans="2:13" s="17" customFormat="1" ht="22.5" customHeight="1" x14ac:dyDescent="0.2">
      <c r="B29" s="6">
        <v>13</v>
      </c>
      <c r="C29" s="7" t="s">
        <v>73</v>
      </c>
      <c r="D29" s="8" t="s">
        <v>121</v>
      </c>
      <c r="E29" s="8" t="s">
        <v>122</v>
      </c>
      <c r="F29" s="9">
        <v>2325</v>
      </c>
      <c r="G29" s="8" t="s">
        <v>171</v>
      </c>
      <c r="H29" s="8" t="s">
        <v>172</v>
      </c>
      <c r="I29" s="11" t="s">
        <v>125</v>
      </c>
      <c r="J29" s="30">
        <v>500</v>
      </c>
      <c r="K29" s="12">
        <v>324.04000000000002</v>
      </c>
      <c r="L29" s="13">
        <v>0</v>
      </c>
      <c r="M29" s="13">
        <v>0</v>
      </c>
    </row>
    <row r="30" spans="2:13" s="17" customFormat="1" ht="22.5" customHeight="1" x14ac:dyDescent="0.2">
      <c r="B30" s="6">
        <v>14</v>
      </c>
      <c r="C30" s="7" t="s">
        <v>77</v>
      </c>
      <c r="D30" s="8" t="s">
        <v>116</v>
      </c>
      <c r="E30" s="8" t="s">
        <v>117</v>
      </c>
      <c r="F30" s="9">
        <v>2727</v>
      </c>
      <c r="G30" s="8" t="s">
        <v>173</v>
      </c>
      <c r="H30" s="8" t="s">
        <v>174</v>
      </c>
      <c r="I30" s="11" t="s">
        <v>120</v>
      </c>
      <c r="J30" s="30">
        <v>500</v>
      </c>
      <c r="K30" s="12">
        <v>600.77</v>
      </c>
      <c r="L30" s="13">
        <v>288300000</v>
      </c>
      <c r="M30" s="13">
        <v>99066666</v>
      </c>
    </row>
    <row r="31" spans="2:13" s="17" customFormat="1" ht="22.5" customHeight="1" x14ac:dyDescent="0.2">
      <c r="B31" s="6">
        <v>14</v>
      </c>
      <c r="C31" s="7" t="s">
        <v>77</v>
      </c>
      <c r="D31" s="8" t="s">
        <v>121</v>
      </c>
      <c r="E31" s="8" t="s">
        <v>122</v>
      </c>
      <c r="F31" s="9">
        <v>2774</v>
      </c>
      <c r="G31" s="8" t="s">
        <v>175</v>
      </c>
      <c r="H31" s="8" t="s">
        <v>176</v>
      </c>
      <c r="I31" s="11" t="s">
        <v>125</v>
      </c>
      <c r="J31" s="30">
        <v>500</v>
      </c>
      <c r="K31" s="12">
        <v>425.96</v>
      </c>
      <c r="L31" s="13">
        <v>247000000</v>
      </c>
      <c r="M31" s="13">
        <v>124300000</v>
      </c>
    </row>
    <row r="32" spans="2:13" s="17" customFormat="1" ht="22.5" customHeight="1" x14ac:dyDescent="0.2">
      <c r="B32" s="6">
        <v>15</v>
      </c>
      <c r="C32" s="7" t="s">
        <v>80</v>
      </c>
      <c r="D32" s="8" t="s">
        <v>116</v>
      </c>
      <c r="E32" s="8" t="s">
        <v>117</v>
      </c>
      <c r="F32" s="9">
        <v>2264</v>
      </c>
      <c r="G32" s="8" t="s">
        <v>177</v>
      </c>
      <c r="H32" s="8" t="s">
        <v>178</v>
      </c>
      <c r="I32" s="11" t="s">
        <v>120</v>
      </c>
      <c r="J32" s="30">
        <v>250</v>
      </c>
      <c r="K32" s="12">
        <v>514.44000000000005</v>
      </c>
      <c r="L32" s="13">
        <v>51000000</v>
      </c>
      <c r="M32" s="13">
        <v>26966666</v>
      </c>
    </row>
    <row r="33" spans="2:13" s="17" customFormat="1" ht="22.5" customHeight="1" x14ac:dyDescent="0.2">
      <c r="B33" s="6">
        <v>15</v>
      </c>
      <c r="C33" s="7" t="s">
        <v>80</v>
      </c>
      <c r="D33" s="8" t="s">
        <v>121</v>
      </c>
      <c r="E33" s="8" t="s">
        <v>122</v>
      </c>
      <c r="F33" s="9">
        <v>2335</v>
      </c>
      <c r="G33" s="8" t="s">
        <v>179</v>
      </c>
      <c r="H33" s="8" t="s">
        <v>180</v>
      </c>
      <c r="I33" s="11" t="s">
        <v>125</v>
      </c>
      <c r="J33" s="30">
        <v>100</v>
      </c>
      <c r="K33" s="12">
        <v>331.89</v>
      </c>
      <c r="L33" s="13">
        <v>149600000</v>
      </c>
      <c r="M33" s="13">
        <v>36330000</v>
      </c>
    </row>
    <row r="34" spans="2:13" s="17" customFormat="1" ht="22.5" customHeight="1" x14ac:dyDescent="0.2">
      <c r="B34" s="6">
        <v>16</v>
      </c>
      <c r="C34" s="7" t="s">
        <v>84</v>
      </c>
      <c r="D34" s="8" t="s">
        <v>116</v>
      </c>
      <c r="E34" s="8" t="s">
        <v>117</v>
      </c>
      <c r="F34" s="9">
        <v>2304</v>
      </c>
      <c r="G34" s="8" t="s">
        <v>181</v>
      </c>
      <c r="H34" s="8" t="s">
        <v>182</v>
      </c>
      <c r="I34" s="11" t="s">
        <v>120</v>
      </c>
      <c r="J34" s="30">
        <v>1000</v>
      </c>
      <c r="K34" s="12">
        <v>923.55</v>
      </c>
      <c r="L34" s="13">
        <v>360000000</v>
      </c>
      <c r="M34" s="13">
        <v>74000001</v>
      </c>
    </row>
    <row r="35" spans="2:13" s="17" customFormat="1" ht="22.5" customHeight="1" x14ac:dyDescent="0.2">
      <c r="B35" s="6">
        <v>16</v>
      </c>
      <c r="C35" s="7" t="s">
        <v>84</v>
      </c>
      <c r="D35" s="8" t="s">
        <v>121</v>
      </c>
      <c r="E35" s="8" t="s">
        <v>122</v>
      </c>
      <c r="F35" s="9">
        <v>2569</v>
      </c>
      <c r="G35" s="8" t="s">
        <v>183</v>
      </c>
      <c r="H35" s="8" t="s">
        <v>129</v>
      </c>
      <c r="I35" s="11" t="s">
        <v>125</v>
      </c>
      <c r="J35" s="30">
        <v>1000</v>
      </c>
      <c r="K35" s="12">
        <v>595.84</v>
      </c>
      <c r="L35" s="13">
        <v>317600000</v>
      </c>
      <c r="M35" s="13">
        <v>66863333</v>
      </c>
    </row>
    <row r="36" spans="2:13" s="17" customFormat="1" ht="22.5" customHeight="1" x14ac:dyDescent="0.2">
      <c r="B36" s="6">
        <v>17</v>
      </c>
      <c r="C36" s="7" t="s">
        <v>88</v>
      </c>
      <c r="D36" s="8" t="s">
        <v>116</v>
      </c>
      <c r="E36" s="8" t="s">
        <v>117</v>
      </c>
      <c r="F36" s="9">
        <v>2552</v>
      </c>
      <c r="G36" s="8" t="s">
        <v>184</v>
      </c>
      <c r="H36" s="8" t="s">
        <v>185</v>
      </c>
      <c r="I36" s="11" t="s">
        <v>120</v>
      </c>
      <c r="J36" s="30">
        <v>450</v>
      </c>
      <c r="K36" s="12">
        <v>479</v>
      </c>
      <c r="L36" s="13">
        <v>49536000</v>
      </c>
      <c r="M36" s="13">
        <v>24119333</v>
      </c>
    </row>
    <row r="37" spans="2:13" s="17" customFormat="1" ht="22.5" customHeight="1" x14ac:dyDescent="0.2">
      <c r="B37" s="6">
        <v>17</v>
      </c>
      <c r="C37" s="7" t="s">
        <v>88</v>
      </c>
      <c r="D37" s="8" t="s">
        <v>121</v>
      </c>
      <c r="E37" s="8" t="s">
        <v>122</v>
      </c>
      <c r="F37" s="9">
        <v>2441</v>
      </c>
      <c r="G37" s="8" t="s">
        <v>186</v>
      </c>
      <c r="H37" s="8" t="s">
        <v>187</v>
      </c>
      <c r="I37" s="11" t="s">
        <v>125</v>
      </c>
      <c r="J37" s="30">
        <v>395</v>
      </c>
      <c r="K37" s="12">
        <v>310</v>
      </c>
      <c r="L37" s="13">
        <v>0</v>
      </c>
      <c r="M37" s="13">
        <v>0</v>
      </c>
    </row>
    <row r="38" spans="2:13" s="17" customFormat="1" ht="22.5" customHeight="1" x14ac:dyDescent="0.2">
      <c r="B38" s="6">
        <v>18</v>
      </c>
      <c r="C38" s="7" t="s">
        <v>92</v>
      </c>
      <c r="D38" s="8" t="s">
        <v>116</v>
      </c>
      <c r="E38" s="8" t="s">
        <v>117</v>
      </c>
      <c r="F38" s="9">
        <v>2532</v>
      </c>
      <c r="G38" s="8" t="s">
        <v>188</v>
      </c>
      <c r="H38" s="8" t="s">
        <v>189</v>
      </c>
      <c r="I38" s="11" t="s">
        <v>120</v>
      </c>
      <c r="J38" s="30">
        <v>2000</v>
      </c>
      <c r="K38" s="12">
        <v>1805.95</v>
      </c>
      <c r="L38" s="13">
        <v>0</v>
      </c>
      <c r="M38" s="13">
        <v>0</v>
      </c>
    </row>
    <row r="39" spans="2:13" s="17" customFormat="1" ht="22.5" customHeight="1" x14ac:dyDescent="0.2">
      <c r="B39" s="6">
        <v>18</v>
      </c>
      <c r="C39" s="7" t="s">
        <v>92</v>
      </c>
      <c r="D39" s="8" t="s">
        <v>121</v>
      </c>
      <c r="E39" s="8" t="s">
        <v>122</v>
      </c>
      <c r="F39" s="9">
        <v>2268</v>
      </c>
      <c r="G39" s="8" t="s">
        <v>190</v>
      </c>
      <c r="H39" s="8" t="s">
        <v>191</v>
      </c>
      <c r="I39" s="11" t="s">
        <v>125</v>
      </c>
      <c r="J39" s="30">
        <v>1250</v>
      </c>
      <c r="K39" s="12">
        <v>1165.1300000000001</v>
      </c>
      <c r="L39" s="13">
        <v>0</v>
      </c>
      <c r="M39" s="13">
        <v>0</v>
      </c>
    </row>
    <row r="40" spans="2:13" s="17" customFormat="1" ht="22.5" customHeight="1" x14ac:dyDescent="0.2">
      <c r="B40" s="6">
        <v>19</v>
      </c>
      <c r="C40" s="7" t="s">
        <v>96</v>
      </c>
      <c r="D40" s="8" t="s">
        <v>116</v>
      </c>
      <c r="E40" s="8" t="s">
        <v>117</v>
      </c>
      <c r="F40" s="9">
        <v>2281</v>
      </c>
      <c r="G40" s="8" t="s">
        <v>192</v>
      </c>
      <c r="H40" s="8" t="s">
        <v>193</v>
      </c>
      <c r="I40" s="11" t="s">
        <v>120</v>
      </c>
      <c r="J40" s="30">
        <v>2000</v>
      </c>
      <c r="K40" s="12">
        <v>3042</v>
      </c>
      <c r="L40" s="13">
        <v>151080000</v>
      </c>
      <c r="M40" s="13">
        <v>21400000</v>
      </c>
    </row>
    <row r="41" spans="2:13" s="17" customFormat="1" ht="22.5" customHeight="1" x14ac:dyDescent="0.2">
      <c r="B41" s="6">
        <v>19</v>
      </c>
      <c r="C41" s="7" t="s">
        <v>96</v>
      </c>
      <c r="D41" s="8" t="s">
        <v>121</v>
      </c>
      <c r="E41" s="8" t="s">
        <v>122</v>
      </c>
      <c r="F41" s="9">
        <v>2253</v>
      </c>
      <c r="G41" s="8" t="s">
        <v>194</v>
      </c>
      <c r="H41" s="8" t="s">
        <v>195</v>
      </c>
      <c r="I41" s="11" t="s">
        <v>125</v>
      </c>
      <c r="J41" s="30">
        <v>300</v>
      </c>
      <c r="K41" s="12">
        <v>2025</v>
      </c>
      <c r="L41" s="13">
        <v>141600000</v>
      </c>
      <c r="M41" s="13">
        <v>32150000</v>
      </c>
    </row>
    <row r="42" spans="2:13" s="17" customFormat="1" ht="22.5" customHeight="1" x14ac:dyDescent="0.2">
      <c r="B42" s="6">
        <v>20</v>
      </c>
      <c r="C42" s="7" t="s">
        <v>100</v>
      </c>
      <c r="D42" s="8" t="s">
        <v>116</v>
      </c>
      <c r="E42" s="8" t="s">
        <v>117</v>
      </c>
      <c r="F42" s="9">
        <v>2526</v>
      </c>
      <c r="G42" s="8" t="s">
        <v>196</v>
      </c>
      <c r="H42" s="8" t="s">
        <v>197</v>
      </c>
      <c r="I42" s="11" t="s">
        <v>120</v>
      </c>
      <c r="J42" s="30">
        <v>300</v>
      </c>
      <c r="K42" s="12">
        <v>410</v>
      </c>
      <c r="L42" s="13">
        <v>87953611</v>
      </c>
      <c r="M42" s="13">
        <v>40075000</v>
      </c>
    </row>
    <row r="43" spans="2:13" s="17" customFormat="1" ht="22.5" customHeight="1" x14ac:dyDescent="0.2">
      <c r="B43" s="6">
        <v>20</v>
      </c>
      <c r="C43" s="7" t="s">
        <v>100</v>
      </c>
      <c r="D43" s="8" t="s">
        <v>121</v>
      </c>
      <c r="E43" s="8" t="s">
        <v>122</v>
      </c>
      <c r="F43" s="9">
        <v>2541</v>
      </c>
      <c r="G43" s="8" t="s">
        <v>198</v>
      </c>
      <c r="H43" s="8" t="s">
        <v>199</v>
      </c>
      <c r="I43" s="11" t="s">
        <v>125</v>
      </c>
      <c r="J43" s="30">
        <v>150</v>
      </c>
      <c r="K43" s="12">
        <v>480</v>
      </c>
      <c r="L43" s="13">
        <v>152624118</v>
      </c>
      <c r="M43" s="13">
        <v>64102666</v>
      </c>
    </row>
    <row r="44" spans="2:13" ht="23.25" customHeight="1" x14ac:dyDescent="0.2">
      <c r="B44" s="45" t="s">
        <v>203</v>
      </c>
      <c r="C44" s="46"/>
      <c r="D44" s="46"/>
      <c r="E44" s="46"/>
      <c r="F44" s="46"/>
      <c r="G44" s="46"/>
      <c r="H44" s="46"/>
      <c r="I44" s="46"/>
      <c r="J44" s="47"/>
      <c r="K44" s="36">
        <v>435016900000</v>
      </c>
      <c r="L44" s="36">
        <f>SUM(L4:L43)</f>
        <v>5784316427</v>
      </c>
      <c r="M44" s="36">
        <f t="shared" ref="M44" si="0">SUM(M4:M43)</f>
        <v>1431735295</v>
      </c>
    </row>
    <row r="45" spans="2:13" ht="22.5" customHeight="1" x14ac:dyDescent="0.2">
      <c r="B45" s="48" t="s">
        <v>200</v>
      </c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</row>
    <row r="46" spans="2:13" ht="22.5" customHeight="1" x14ac:dyDescent="0.2">
      <c r="K46" s="35" t="s">
        <v>202</v>
      </c>
    </row>
    <row r="47" spans="2:13" ht="22.5" customHeight="1" x14ac:dyDescent="0.2">
      <c r="K47" s="34"/>
      <c r="L47" s="34"/>
    </row>
    <row r="48" spans="2:13" ht="22.5" customHeight="1" x14ac:dyDescent="0.2">
      <c r="K48" s="35"/>
      <c r="L48" s="34"/>
    </row>
    <row r="49" spans="11:11" ht="22.5" customHeight="1" x14ac:dyDescent="0.2">
      <c r="K49" s="35"/>
    </row>
  </sheetData>
  <mergeCells count="3">
    <mergeCell ref="K2:M2"/>
    <mergeCell ref="B45:M45"/>
    <mergeCell ref="B44:J4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VIGENCIAS 2023 - 2024 </vt:lpstr>
      <vt:lpstr>VIGENCIA 2025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a464</dc:creator>
  <cp:lastModifiedBy>Giselle Camargo</cp:lastModifiedBy>
  <dcterms:created xsi:type="dcterms:W3CDTF">2025-09-17T17:55:34Z</dcterms:created>
  <dcterms:modified xsi:type="dcterms:W3CDTF">2025-09-19T21:15:18Z</dcterms:modified>
</cp:coreProperties>
</file>